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бмен 2019\Documents\документ_мои\звіти 2020\4 квартал\На сайт ПМР звіт по викорис.коштів\"/>
    </mc:Choice>
  </mc:AlternateContent>
  <xr:revisionPtr revIDLastSave="0" documentId="13_ncr:1_{82E15406-C288-43E9-9350-886F4EEA001D}" xr6:coauthVersionLast="41" xr6:coauthVersionMax="41" xr10:uidLastSave="{00000000-0000-0000-0000-000000000000}"/>
  <bookViews>
    <workbookView xWindow="-120" yWindow="-120" windowWidth="19440" windowHeight="15000" xr2:uid="{00000000-000D-0000-FFFF-FFFF00000000}"/>
  </bookViews>
  <sheets>
    <sheet name=" 2020 нсзу" sheetId="14" r:id="rId1"/>
    <sheet name="2020 бюдж " sheetId="16" r:id="rId2"/>
  </sheets>
  <definedNames>
    <definedName name="_xlnm.Print_Area" localSheetId="0">' 2020 нсзу'!$A$1:$AO$58</definedName>
    <definedName name="_xlnm.Print_Area" localSheetId="1">'2020 бюдж '!$A$1:$AM$53</definedName>
  </definedNames>
  <calcPr calcId="191029"/>
</workbook>
</file>

<file path=xl/calcChain.xml><?xml version="1.0" encoding="utf-8"?>
<calcChain xmlns="http://schemas.openxmlformats.org/spreadsheetml/2006/main">
  <c r="C53" i="14" l="1"/>
  <c r="C54" i="14"/>
  <c r="C52" i="14"/>
  <c r="C51" i="14"/>
  <c r="D53" i="14"/>
  <c r="D54" i="14"/>
  <c r="D52" i="14"/>
  <c r="D51" i="14"/>
  <c r="C50" i="14"/>
  <c r="R50" i="14"/>
  <c r="S50" i="14"/>
  <c r="I50" i="14"/>
  <c r="N50" i="14"/>
  <c r="E52" i="14" l="1"/>
  <c r="E51" i="14"/>
  <c r="E53" i="14"/>
  <c r="E54" i="14"/>
  <c r="AC26" i="14" l="1"/>
  <c r="V26" i="14"/>
  <c r="X45" i="14"/>
  <c r="Y45" i="14"/>
  <c r="Z45" i="14"/>
  <c r="AA45" i="14"/>
  <c r="AB45" i="14"/>
  <c r="AC45" i="14"/>
  <c r="X38" i="14"/>
  <c r="Y38" i="14"/>
  <c r="Z38" i="14"/>
  <c r="AA38" i="14"/>
  <c r="AB38" i="14"/>
  <c r="AC38" i="14"/>
  <c r="AC33" i="14"/>
  <c r="AA36" i="14"/>
  <c r="X28" i="14" l="1"/>
  <c r="Z28" i="14"/>
  <c r="AA28" i="14"/>
  <c r="AB28" i="14"/>
  <c r="AC28" i="14"/>
  <c r="AA26" i="14"/>
  <c r="AC21" i="14" l="1"/>
  <c r="AB26" i="14"/>
  <c r="AB21" i="14" s="1"/>
  <c r="Z26" i="14"/>
  <c r="W26" i="14"/>
  <c r="J26" i="14"/>
  <c r="J25" i="14"/>
  <c r="K26" i="14"/>
  <c r="X21" i="14"/>
  <c r="Y21" i="14"/>
  <c r="Z21" i="14"/>
  <c r="AA21" i="14"/>
  <c r="X20" i="14"/>
  <c r="Z20" i="14"/>
  <c r="V20" i="14"/>
  <c r="T20" i="14"/>
  <c r="R20" i="14"/>
  <c r="P20" i="14"/>
  <c r="N20" i="14"/>
  <c r="AA20" i="14"/>
  <c r="C13" i="14"/>
  <c r="AB11" i="14"/>
  <c r="AC11" i="14"/>
  <c r="Z11" i="14"/>
  <c r="AA11" i="14"/>
  <c r="X11" i="14"/>
  <c r="Y11" i="14"/>
  <c r="AB21" i="16"/>
  <c r="AC21" i="16"/>
  <c r="AB11" i="16"/>
  <c r="AC11" i="16"/>
  <c r="AB38" i="16"/>
  <c r="AC38" i="16"/>
  <c r="Z45" i="16"/>
  <c r="AA45" i="16"/>
  <c r="AB45" i="16"/>
  <c r="AC45" i="16"/>
  <c r="Z38" i="16"/>
  <c r="AA38" i="16"/>
  <c r="AC28" i="16"/>
  <c r="Z28" i="16"/>
  <c r="AA28" i="16"/>
  <c r="AB28" i="16"/>
  <c r="Z21" i="16"/>
  <c r="AA21" i="16"/>
  <c r="AA11" i="16"/>
  <c r="Z11" i="16"/>
  <c r="R45" i="16"/>
  <c r="S45" i="16"/>
  <c r="T45" i="16"/>
  <c r="U45" i="16"/>
  <c r="V45" i="16"/>
  <c r="W45" i="16"/>
  <c r="X45" i="16"/>
  <c r="Y45" i="16"/>
  <c r="Y38" i="16"/>
  <c r="X38" i="16"/>
  <c r="X28" i="16"/>
  <c r="Y28" i="16"/>
  <c r="X21" i="16"/>
  <c r="Y21" i="16"/>
  <c r="X11" i="16"/>
  <c r="Y11" i="16"/>
  <c r="AC51" i="16" l="1"/>
  <c r="AB51" i="16"/>
  <c r="AA51" i="16"/>
  <c r="Z51" i="16"/>
  <c r="Y51" i="16"/>
  <c r="X51" i="16"/>
  <c r="D50" i="16"/>
  <c r="C50" i="16"/>
  <c r="D49" i="16"/>
  <c r="C49" i="16"/>
  <c r="D48" i="16"/>
  <c r="C48" i="16"/>
  <c r="D47" i="16"/>
  <c r="C47" i="16"/>
  <c r="Q45" i="16"/>
  <c r="P45" i="16"/>
  <c r="O45" i="16"/>
  <c r="N45" i="16"/>
  <c r="M45" i="16"/>
  <c r="L45" i="16"/>
  <c r="K45" i="16"/>
  <c r="J45" i="16"/>
  <c r="I45" i="16"/>
  <c r="H45" i="16"/>
  <c r="G45" i="16"/>
  <c r="F45" i="16"/>
  <c r="D44" i="16"/>
  <c r="C44" i="16"/>
  <c r="D43" i="16"/>
  <c r="C43" i="16"/>
  <c r="D42" i="16"/>
  <c r="C42" i="16"/>
  <c r="D41" i="16"/>
  <c r="C41" i="16"/>
  <c r="D40" i="16"/>
  <c r="E40" i="16" s="1"/>
  <c r="C40" i="16"/>
  <c r="W38" i="16"/>
  <c r="V38" i="16"/>
  <c r="U38" i="16"/>
  <c r="T38" i="16"/>
  <c r="S38" i="16"/>
  <c r="R38" i="16"/>
  <c r="Q38" i="16"/>
  <c r="P38" i="16"/>
  <c r="O38" i="16"/>
  <c r="N38" i="16"/>
  <c r="M38" i="16"/>
  <c r="L38" i="16"/>
  <c r="K38" i="16"/>
  <c r="J38" i="16"/>
  <c r="I38" i="16"/>
  <c r="H38" i="16"/>
  <c r="G38" i="16"/>
  <c r="F38" i="16"/>
  <c r="D37" i="16"/>
  <c r="E37" i="16" s="1"/>
  <c r="C37" i="16"/>
  <c r="D36" i="16"/>
  <c r="C36" i="16"/>
  <c r="D35" i="16"/>
  <c r="E35" i="16" s="1"/>
  <c r="C35" i="16"/>
  <c r="D34" i="16"/>
  <c r="C34" i="16"/>
  <c r="D33" i="16"/>
  <c r="C33" i="16"/>
  <c r="D32" i="16"/>
  <c r="C32" i="16"/>
  <c r="D31" i="16"/>
  <c r="C31" i="16"/>
  <c r="D30" i="16"/>
  <c r="C30" i="16"/>
  <c r="W28" i="16"/>
  <c r="V28" i="16"/>
  <c r="U28" i="16"/>
  <c r="T28" i="16"/>
  <c r="S28" i="16"/>
  <c r="R28" i="16"/>
  <c r="Q28" i="16"/>
  <c r="P28" i="16"/>
  <c r="O28" i="16"/>
  <c r="N28" i="16"/>
  <c r="N51" i="16" s="1"/>
  <c r="M28" i="16"/>
  <c r="L28" i="16"/>
  <c r="K28" i="16"/>
  <c r="J28" i="16"/>
  <c r="I28" i="16"/>
  <c r="H28" i="16"/>
  <c r="G28" i="16"/>
  <c r="F28" i="16"/>
  <c r="D27" i="16"/>
  <c r="C27" i="16"/>
  <c r="W26" i="16"/>
  <c r="D26" i="16" s="1"/>
  <c r="J26" i="16"/>
  <c r="J21" i="16" s="1"/>
  <c r="D25" i="16"/>
  <c r="C25" i="16"/>
  <c r="D24" i="16"/>
  <c r="C24" i="16"/>
  <c r="D23" i="16"/>
  <c r="C23" i="16"/>
  <c r="V21" i="16"/>
  <c r="U21" i="16"/>
  <c r="T21" i="16"/>
  <c r="S21" i="16"/>
  <c r="R21" i="16"/>
  <c r="R51" i="16" s="1"/>
  <c r="Q21" i="16"/>
  <c r="P21" i="16"/>
  <c r="O21" i="16"/>
  <c r="N21" i="16"/>
  <c r="M21" i="16"/>
  <c r="L21" i="16"/>
  <c r="K21" i="16"/>
  <c r="I21" i="16"/>
  <c r="H21" i="16"/>
  <c r="G21" i="16"/>
  <c r="F21" i="16"/>
  <c r="M20" i="16"/>
  <c r="D20" i="16"/>
  <c r="C20" i="16"/>
  <c r="D19" i="16"/>
  <c r="C19" i="16"/>
  <c r="E18" i="16"/>
  <c r="D18" i="16"/>
  <c r="C18" i="16"/>
  <c r="D17" i="16"/>
  <c r="E17" i="16" s="1"/>
  <c r="C17" i="16"/>
  <c r="D16" i="16"/>
  <c r="C16" i="16"/>
  <c r="D15" i="16"/>
  <c r="C15" i="16"/>
  <c r="E14" i="16"/>
  <c r="D14" i="16"/>
  <c r="C14" i="16"/>
  <c r="D13" i="16"/>
  <c r="C13" i="16"/>
  <c r="W11" i="16"/>
  <c r="V11" i="16"/>
  <c r="U11" i="16"/>
  <c r="T11" i="16"/>
  <c r="S11" i="16"/>
  <c r="S51" i="16" s="1"/>
  <c r="R11" i="16"/>
  <c r="Q11" i="16"/>
  <c r="P11" i="16"/>
  <c r="P51" i="16" s="1"/>
  <c r="O11" i="16"/>
  <c r="N11" i="16"/>
  <c r="M11" i="16"/>
  <c r="M51" i="16" s="1"/>
  <c r="L11" i="16"/>
  <c r="K11" i="16"/>
  <c r="J11" i="16"/>
  <c r="I11" i="16"/>
  <c r="H11" i="16"/>
  <c r="G11" i="16"/>
  <c r="G51" i="16" s="1"/>
  <c r="F11" i="16"/>
  <c r="F51" i="16" s="1"/>
  <c r="D10" i="16"/>
  <c r="C10" i="16"/>
  <c r="D9" i="16"/>
  <c r="C9" i="16"/>
  <c r="V51" i="16" l="1"/>
  <c r="E31" i="16"/>
  <c r="E25" i="16"/>
  <c r="E50" i="16"/>
  <c r="E33" i="16"/>
  <c r="D21" i="16"/>
  <c r="C11" i="16"/>
  <c r="D11" i="16"/>
  <c r="E47" i="16"/>
  <c r="C45" i="16"/>
  <c r="E42" i="16"/>
  <c r="E27" i="16"/>
  <c r="K51" i="16"/>
  <c r="Q51" i="16"/>
  <c r="E20" i="16"/>
  <c r="E36" i="16"/>
  <c r="E43" i="16"/>
  <c r="L51" i="16"/>
  <c r="E15" i="16"/>
  <c r="W21" i="16"/>
  <c r="W51" i="16" s="1"/>
  <c r="E34" i="16"/>
  <c r="E41" i="16"/>
  <c r="E48" i="16"/>
  <c r="H51" i="16"/>
  <c r="T51" i="16"/>
  <c r="E16" i="16"/>
  <c r="E23" i="16"/>
  <c r="E32" i="16"/>
  <c r="D38" i="16"/>
  <c r="D45" i="16"/>
  <c r="E45" i="16" s="1"/>
  <c r="E49" i="16"/>
  <c r="I51" i="16"/>
  <c r="O51" i="16"/>
  <c r="U51" i="16"/>
  <c r="E19" i="16"/>
  <c r="J51" i="16"/>
  <c r="D28" i="16"/>
  <c r="C28" i="16"/>
  <c r="C38" i="16"/>
  <c r="E13" i="16"/>
  <c r="C26" i="16"/>
  <c r="C21" i="16" s="1"/>
  <c r="E30" i="16"/>
  <c r="R45" i="14"/>
  <c r="S45" i="14"/>
  <c r="T45" i="14"/>
  <c r="U45" i="14"/>
  <c r="V45" i="14"/>
  <c r="W45" i="14"/>
  <c r="R38" i="14"/>
  <c r="S38" i="14"/>
  <c r="T38" i="14"/>
  <c r="U38" i="14"/>
  <c r="V38" i="14"/>
  <c r="W38" i="14"/>
  <c r="R28" i="14"/>
  <c r="S28" i="14"/>
  <c r="T28" i="14"/>
  <c r="U28" i="14"/>
  <c r="V28" i="14"/>
  <c r="W28" i="14"/>
  <c r="C26" i="14"/>
  <c r="R21" i="14"/>
  <c r="S21" i="14"/>
  <c r="U21" i="14"/>
  <c r="V21" i="14"/>
  <c r="W21" i="14"/>
  <c r="W20" i="14"/>
  <c r="W19" i="14"/>
  <c r="W15" i="14"/>
  <c r="W11" i="14" s="1"/>
  <c r="U15" i="14"/>
  <c r="D15" i="14" s="1"/>
  <c r="S11" i="14"/>
  <c r="T11" i="14"/>
  <c r="V11" i="14"/>
  <c r="L10" i="14"/>
  <c r="L9" i="14"/>
  <c r="W10" i="14"/>
  <c r="W9" i="14"/>
  <c r="AC56" i="14"/>
  <c r="AB56" i="14"/>
  <c r="AA56" i="14"/>
  <c r="Z56" i="14"/>
  <c r="X56" i="14"/>
  <c r="D50" i="14"/>
  <c r="D49" i="14"/>
  <c r="C49" i="14"/>
  <c r="D48" i="14"/>
  <c r="C48" i="14"/>
  <c r="D47" i="14"/>
  <c r="D45" i="14" s="1"/>
  <c r="C47" i="14"/>
  <c r="C45" i="14" s="1"/>
  <c r="Q45" i="14"/>
  <c r="P45" i="14"/>
  <c r="O45" i="14"/>
  <c r="N45" i="14"/>
  <c r="M45" i="14"/>
  <c r="L45" i="14"/>
  <c r="K45" i="14"/>
  <c r="J45" i="14"/>
  <c r="I45" i="14"/>
  <c r="H45" i="14"/>
  <c r="G45" i="14"/>
  <c r="F45" i="14"/>
  <c r="D44" i="14"/>
  <c r="C44" i="14"/>
  <c r="D43" i="14"/>
  <c r="C43" i="14"/>
  <c r="D42" i="14"/>
  <c r="C42" i="14"/>
  <c r="D41" i="14"/>
  <c r="C41" i="14"/>
  <c r="D40" i="14"/>
  <c r="C40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D37" i="14"/>
  <c r="C37" i="14"/>
  <c r="I36" i="14"/>
  <c r="F36" i="14"/>
  <c r="C36" i="14" s="1"/>
  <c r="D35" i="14"/>
  <c r="C35" i="14"/>
  <c r="D34" i="14"/>
  <c r="C34" i="14"/>
  <c r="D33" i="14"/>
  <c r="C33" i="14"/>
  <c r="D32" i="14"/>
  <c r="C32" i="14"/>
  <c r="D31" i="14"/>
  <c r="C31" i="14"/>
  <c r="D30" i="14"/>
  <c r="C30" i="14"/>
  <c r="Q28" i="14"/>
  <c r="P28" i="14"/>
  <c r="O28" i="14"/>
  <c r="N28" i="14"/>
  <c r="M28" i="14"/>
  <c r="L28" i="14"/>
  <c r="K28" i="14"/>
  <c r="J28" i="14"/>
  <c r="I28" i="14"/>
  <c r="H28" i="14"/>
  <c r="G28" i="14"/>
  <c r="D27" i="14"/>
  <c r="C27" i="14"/>
  <c r="D26" i="14"/>
  <c r="D25" i="14"/>
  <c r="C25" i="14"/>
  <c r="D24" i="14"/>
  <c r="C24" i="14"/>
  <c r="D23" i="14"/>
  <c r="C23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Q20" i="14"/>
  <c r="N11" i="14"/>
  <c r="K19" i="14"/>
  <c r="C19" i="14"/>
  <c r="D18" i="14"/>
  <c r="C18" i="14"/>
  <c r="D17" i="14"/>
  <c r="C17" i="14"/>
  <c r="K16" i="14"/>
  <c r="D16" i="14"/>
  <c r="C16" i="14"/>
  <c r="C15" i="14"/>
  <c r="D14" i="14"/>
  <c r="C14" i="14"/>
  <c r="D13" i="14"/>
  <c r="Q11" i="14"/>
  <c r="P11" i="14"/>
  <c r="O11" i="14"/>
  <c r="M11" i="14"/>
  <c r="L11" i="14"/>
  <c r="J11" i="14"/>
  <c r="I11" i="14"/>
  <c r="H11" i="14"/>
  <c r="H56" i="14" s="1"/>
  <c r="G11" i="14"/>
  <c r="G56" i="14" s="1"/>
  <c r="F11" i="14"/>
  <c r="O10" i="14"/>
  <c r="D10" i="14"/>
  <c r="C10" i="14"/>
  <c r="Q9" i="14"/>
  <c r="O9" i="14"/>
  <c r="D9" i="14"/>
  <c r="C9" i="14"/>
  <c r="E48" i="14" l="1"/>
  <c r="V56" i="14"/>
  <c r="E21" i="16"/>
  <c r="E11" i="16"/>
  <c r="E28" i="16"/>
  <c r="E38" i="16"/>
  <c r="Q56" i="14"/>
  <c r="M56" i="14"/>
  <c r="K11" i="14"/>
  <c r="K56" i="14" s="1"/>
  <c r="E49" i="14"/>
  <c r="E27" i="14"/>
  <c r="D51" i="16"/>
  <c r="I56" i="14"/>
  <c r="E25" i="14"/>
  <c r="F28" i="14"/>
  <c r="F56" i="14" s="1"/>
  <c r="P56" i="14"/>
  <c r="E37" i="14"/>
  <c r="T21" i="14"/>
  <c r="T56" i="14" s="1"/>
  <c r="O56" i="14"/>
  <c r="J56" i="14"/>
  <c r="L56" i="14"/>
  <c r="E26" i="16"/>
  <c r="C51" i="16"/>
  <c r="E50" i="14"/>
  <c r="E44" i="14"/>
  <c r="D38" i="14"/>
  <c r="E41" i="14"/>
  <c r="E40" i="14"/>
  <c r="E42" i="14"/>
  <c r="E43" i="14"/>
  <c r="C38" i="14"/>
  <c r="E33" i="14"/>
  <c r="E35" i="14"/>
  <c r="E31" i="14"/>
  <c r="C28" i="14"/>
  <c r="E30" i="14"/>
  <c r="E34" i="14"/>
  <c r="S56" i="14"/>
  <c r="E26" i="14"/>
  <c r="D21" i="14"/>
  <c r="C21" i="14"/>
  <c r="E23" i="14"/>
  <c r="E24" i="14"/>
  <c r="W56" i="14"/>
  <c r="E18" i="14"/>
  <c r="E17" i="14"/>
  <c r="E16" i="14"/>
  <c r="E15" i="14"/>
  <c r="E13" i="14"/>
  <c r="E14" i="14"/>
  <c r="E10" i="14"/>
  <c r="E9" i="14"/>
  <c r="N56" i="14"/>
  <c r="E32" i="14"/>
  <c r="E47" i="14"/>
  <c r="D19" i="14"/>
  <c r="E51" i="16" l="1"/>
  <c r="E38" i="14"/>
  <c r="E21" i="14"/>
  <c r="E19" i="14"/>
  <c r="R11" i="14" l="1"/>
  <c r="R56" i="14" s="1"/>
  <c r="C20" i="14"/>
  <c r="C11" i="14" l="1"/>
  <c r="C56" i="14" l="1"/>
  <c r="U11" i="14"/>
  <c r="U56" i="14" s="1"/>
  <c r="D20" i="14"/>
  <c r="E20" i="14" s="1"/>
  <c r="D11" i="14" l="1"/>
  <c r="E11" i="14" l="1"/>
  <c r="Y28" i="14" l="1"/>
  <c r="Y56" i="14" s="1"/>
  <c r="D36" i="14"/>
  <c r="E36" i="14" s="1"/>
  <c r="D28" i="14" l="1"/>
  <c r="E28" i="14" s="1"/>
  <c r="D56" i="14" l="1"/>
  <c r="E56" i="14" s="1"/>
</calcChain>
</file>

<file path=xl/sharedStrings.xml><?xml version="1.0" encoding="utf-8"?>
<sst xmlns="http://schemas.openxmlformats.org/spreadsheetml/2006/main" count="269" uniqueCount="112">
  <si>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</si>
  <si>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</si>
  <si>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</si>
  <si>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</si>
  <si>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</si>
  <si>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</si>
  <si>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</si>
  <si>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</si>
  <si>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</si>
  <si>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</si>
  <si>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</si>
  <si>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</si>
  <si>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</si>
  <si>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</si>
  <si>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</si>
  <si>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</si>
  <si>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</si>
  <si>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</si>
  <si>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</si>
  <si>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</si>
  <si>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</si>
  <si>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</si>
  <si>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</si>
  <si>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</si>
  <si>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</si>
  <si>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</si>
  <si>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</si>
  <si>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</si>
  <si>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</si>
  <si>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</si>
  <si>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</si>
  <si>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</si>
  <si>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</si>
  <si>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</si>
  <si>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</si>
  <si>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</si>
  <si>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</si>
  <si>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</si>
  <si>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</si>
  <si>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</si>
  <si>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</si>
  <si>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</si>
  <si>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</si>
  <si>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</si>
  <si>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</si>
  <si>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</si>
  <si>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</si>
  <si>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</si>
  <si>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</si>
  <si>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</si>
  <si>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</si>
  <si>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</si>
  <si>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</si>
  <si>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</si>
  <si>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</si>
  <si>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</si>
  <si>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</si>
  <si>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</si>
  <si>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</si>
  <si>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</si>
  <si>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</si>
  <si>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</si>
  <si>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</si>
  <si>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</si>
  <si>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</si>
  <si>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</si>
  <si>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</si>
  <si>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</si>
  <si>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</si>
  <si>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</si>
  <si>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</si>
  <si>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</si>
  <si>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</si>
  <si>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</si>
  <si>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</si>
  <si>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</si>
  <si>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</si>
  <si>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</si>
  <si>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</si>
  <si>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</si>
  <si>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</si>
  <si>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</si>
  <si>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</si>
  <si>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</si>
  <si>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</si>
  <si>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</si>
  <si>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</si>
  <si>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</si>
  <si>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</si>
  <si>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</si>
  <si>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</si>
  <si>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</si>
  <si>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</si>
  <si>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</si>
  <si>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</si>
  <si>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</si>
  <si>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</si>
  <si>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</si>
  <si>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</si>
  <si>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Звіт про використання бюджетних коштів за  2020 рік</t>
  </si>
  <si>
    <t>О.І.Дуднікова</t>
  </si>
  <si>
    <t>Звіт про використання коштів НСЗУ за  2020 рік</t>
  </si>
  <si>
    <t>2020 рік</t>
  </si>
  <si>
    <t>2020 р</t>
  </si>
  <si>
    <t>12.1</t>
  </si>
  <si>
    <t>Багатофункційний пристрій</t>
  </si>
  <si>
    <t>12.2</t>
  </si>
  <si>
    <t>Принтери</t>
  </si>
  <si>
    <t>12.3</t>
  </si>
  <si>
    <t>Ноутбуки</t>
  </si>
  <si>
    <t>12.4</t>
  </si>
  <si>
    <t>Кондиціонери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</si>
</sst>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16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5" fontId="2" fillId="3" borderId="20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1" xfId="0" applyNumberFormat="1" applyFont="1" applyFill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165" fontId="12" fillId="0" borderId="24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5" fontId="8" fillId="3" borderId="20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4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25" xfId="0" applyNumberFormat="1" applyFont="1" applyFill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8" fillId="3" borderId="28" xfId="0" applyNumberFormat="1" applyFont="1" applyFill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8" fillId="3" borderId="31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7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8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9" xfId="0" applyFont="1" applyBorder="1" applyAlignment="1">
      <alignment horizontal="justify" vertical="center"/>
    </xf>
    <xf numFmtId="0" fontId="3" fillId="0" borderId="30" xfId="0" applyFont="1" applyBorder="1" applyAlignment="1">
      <alignment horizontal="justify" vertical="center"/>
    </xf>
    <xf numFmtId="0" fontId="3" fillId="0" borderId="30" xfId="0" applyFont="1" applyBorder="1"/>
    <xf numFmtId="0" fontId="3" fillId="0" borderId="27" xfId="0" applyFont="1" applyBorder="1"/>
    <xf numFmtId="0" fontId="2" fillId="3" borderId="28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30" xfId="0" applyFont="1" applyBorder="1" applyAlignment="1">
      <alignment wrapText="1"/>
    </xf>
    <xf numFmtId="0" fontId="3" fillId="0" borderId="27" xfId="0" applyFont="1" applyBorder="1" applyAlignment="1">
      <alignment wrapText="1"/>
    </xf>
    <xf numFmtId="166" fontId="8" fillId="3" borderId="21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8" xfId="0" applyFont="1" applyFill="1" applyBorder="1" applyAlignment="1">
      <alignment horizontal="justify" vertic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168" fontId="2" fillId="3" borderId="9" xfId="0" applyNumberFormat="1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2" fillId="0" borderId="6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7" xfId="0" applyFont="1" applyBorder="1" applyAlignment="1">
      <alignment horizontal="justify" vertical="center"/>
    </xf>
    <xf numFmtId="164" fontId="3" fillId="0" borderId="37" xfId="0" applyNumberFormat="1" applyFont="1" applyBorder="1" applyAlignment="1">
      <alignment horizontal="center"/>
    </xf>
    <xf numFmtId="166" fontId="3" fillId="0" borderId="3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43" xfId="0" applyFont="1" applyBorder="1" applyAlignment="1">
      <alignment horizontal="justify" vertical="center"/>
    </xf>
    <xf numFmtId="166" fontId="3" fillId="0" borderId="43" xfId="0" applyNumberFormat="1" applyFont="1" applyBorder="1" applyAlignment="1">
      <alignment horizontal="center"/>
    </xf>
    <xf numFmtId="164" fontId="3" fillId="0" borderId="43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/>
    </xf>
    <xf numFmtId="164" fontId="8" fillId="3" borderId="5" xfId="0" applyNumberFormat="1" applyFont="1" applyFill="1" applyBorder="1" applyAlignment="1">
      <alignment horizontal="center"/>
    </xf>
    <xf numFmtId="166" fontId="8" fillId="3" borderId="5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4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justify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43" xfId="0" applyFont="1" applyBorder="1"/>
    <xf numFmtId="2" fontId="3" fillId="0" borderId="43" xfId="0" applyNumberFormat="1" applyFont="1" applyBorder="1" applyAlignment="1">
      <alignment horizontal="center"/>
    </xf>
    <xf numFmtId="169" fontId="3" fillId="0" borderId="43" xfId="0" applyNumberFormat="1" applyFont="1" applyBorder="1" applyAlignment="1">
      <alignment horizontal="center"/>
    </xf>
    <xf numFmtId="165" fontId="3" fillId="0" borderId="43" xfId="0" applyNumberFormat="1" applyFont="1" applyBorder="1" applyAlignment="1">
      <alignment horizontal="center"/>
    </xf>
    <xf numFmtId="0" fontId="2" fillId="3" borderId="5" xfId="0" applyFont="1" applyFill="1" applyBorder="1"/>
    <xf numFmtId="164" fontId="8" fillId="0" borderId="37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3" xfId="0" applyFont="1" applyBorder="1" applyAlignment="1">
      <alignment wrapText="1"/>
    </xf>
    <xf numFmtId="164" fontId="8" fillId="3" borderId="46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3" borderId="46" xfId="0" applyNumberFormat="1" applyFont="1" applyFill="1" applyBorder="1" applyAlignment="1">
      <alignment horizontal="center"/>
    </xf>
    <xf numFmtId="164" fontId="3" fillId="0" borderId="44" xfId="0" applyNumberFormat="1" applyFont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6" fontId="3" fillId="3" borderId="43" xfId="0" applyNumberFormat="1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center"/>
    </xf>
    <xf numFmtId="166" fontId="8" fillId="2" borderId="46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8" xfId="0" applyFont="1" applyBorder="1"/>
    <xf numFmtId="0" fontId="3" fillId="0" borderId="0" xfId="0" applyFont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  <xf numFmtId="165" fontId="2" fillId="3" borderId="25" xfId="0" applyNumberFormat="1" applyFont="1" applyFill="1" applyBorder="1" applyAlignment="1">
      <alignment horizontal="center"/>
    </xf>
    <xf numFmtId="165" fontId="2" fillId="0" borderId="48" xfId="0" applyNumberFormat="1" applyFont="1" applyFill="1" applyBorder="1" applyAlignment="1">
      <alignment horizontal="center"/>
    </xf>
    <xf numFmtId="165" fontId="8" fillId="3" borderId="49" xfId="0" applyNumberFormat="1" applyFont="1" applyFill="1" applyBorder="1" applyAlignment="1">
      <alignment horizontal="center"/>
    </xf>
    <xf numFmtId="165" fontId="8" fillId="3" borderId="47" xfId="0" applyNumberFormat="1" applyFont="1" applyFill="1" applyBorder="1" applyAlignment="1">
      <alignment horizontal="center"/>
    </xf>
    <xf numFmtId="165" fontId="8" fillId="3" borderId="16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2" fillId="2" borderId="25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2" fillId="2" borderId="50" xfId="0" applyNumberFormat="1" applyFont="1" applyFill="1" applyBorder="1" applyAlignment="1">
      <alignment horizontal="center"/>
    </xf>
    <xf numFmtId="166" fontId="8" fillId="2" borderId="25" xfId="0" applyNumberFormat="1" applyFont="1" applyFill="1" applyBorder="1" applyAlignment="1">
      <alignment horizontal="center"/>
    </xf>
    <xf numFmtId="165" fontId="10" fillId="3" borderId="19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10" fillId="3" borderId="25" xfId="0" applyNumberFormat="1" applyFont="1" applyFill="1" applyBorder="1" applyAlignment="1">
      <alignment horizontal="center"/>
    </xf>
    <xf numFmtId="165" fontId="10" fillId="0" borderId="48" xfId="0" applyNumberFormat="1" applyFont="1" applyFill="1" applyBorder="1" applyAlignment="1">
      <alignment horizontal="center"/>
    </xf>
    <xf numFmtId="165" fontId="10" fillId="0" borderId="19" xfId="0" applyNumberFormat="1" applyFont="1" applyFill="1" applyBorder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9"/>
  <sheetViews>
    <sheetView tabSelected="1" zoomScale="75" zoomScaleNormal="75" zoomScaleSheetLayoutView="75" workbookViewId="0">
      <pane xSplit="5" topLeftCell="X1" activePane="topRight" state="frozen"/>
      <selection pane="topRight" activeCell="AC10" sqref="AC10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19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90" customWidth="1"/>
    <col min="26" max="26" width="17.5703125" style="90" customWidth="1"/>
    <col min="27" max="27" width="16.5703125" style="90" customWidth="1"/>
    <col min="28" max="28" width="17.5703125" style="90" customWidth="1"/>
    <col min="29" max="29" width="16.5703125" style="90" customWidth="1"/>
    <col min="30" max="30" width="11.5703125" bestFit="1" customWidth="1"/>
  </cols>
  <sheetData>
    <row r="1" spans="1:30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 x14ac:dyDescent="0.2">
      <c r="A2" s="199" t="s">
        <v>101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30" ht="20.25" x14ac:dyDescent="0.3">
      <c r="A3" s="200" t="s">
        <v>85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30" ht="15.75" x14ac:dyDescent="0.25">
      <c r="A4" s="201" t="s">
        <v>47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30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 x14ac:dyDescent="0.25">
      <c r="A6" s="202" t="s">
        <v>0</v>
      </c>
      <c r="B6" s="202" t="s">
        <v>10</v>
      </c>
      <c r="C6" s="195" t="s">
        <v>103</v>
      </c>
      <c r="D6" s="205"/>
      <c r="E6" s="196"/>
      <c r="F6" s="192" t="s">
        <v>4</v>
      </c>
      <c r="G6" s="193"/>
      <c r="H6" s="193"/>
      <c r="I6" s="193"/>
      <c r="J6" s="193"/>
      <c r="K6" s="209"/>
      <c r="L6" s="192" t="s">
        <v>4</v>
      </c>
      <c r="M6" s="193"/>
      <c r="N6" s="193"/>
      <c r="O6" s="193"/>
      <c r="P6" s="193"/>
      <c r="Q6" s="194"/>
      <c r="R6" s="192" t="s">
        <v>4</v>
      </c>
      <c r="S6" s="193"/>
      <c r="T6" s="193"/>
      <c r="U6" s="193"/>
      <c r="V6" s="193"/>
      <c r="W6" s="194"/>
      <c r="X6" s="192" t="s">
        <v>4</v>
      </c>
      <c r="Y6" s="193"/>
      <c r="Z6" s="193"/>
      <c r="AA6" s="193"/>
      <c r="AB6" s="193"/>
      <c r="AC6" s="194"/>
    </row>
    <row r="7" spans="1:30" ht="18.75" x14ac:dyDescent="0.2">
      <c r="A7" s="203"/>
      <c r="B7" s="203"/>
      <c r="C7" s="206"/>
      <c r="D7" s="207"/>
      <c r="E7" s="208"/>
      <c r="F7" s="195" t="s">
        <v>5</v>
      </c>
      <c r="G7" s="196"/>
      <c r="H7" s="195" t="s">
        <v>6</v>
      </c>
      <c r="I7" s="196"/>
      <c r="J7" s="195" t="s">
        <v>7</v>
      </c>
      <c r="K7" s="196"/>
      <c r="L7" s="195" t="s">
        <v>87</v>
      </c>
      <c r="M7" s="196"/>
      <c r="N7" s="195" t="s">
        <v>88</v>
      </c>
      <c r="O7" s="196"/>
      <c r="P7" s="195" t="s">
        <v>89</v>
      </c>
      <c r="Q7" s="196"/>
      <c r="R7" s="195" t="s">
        <v>92</v>
      </c>
      <c r="S7" s="196"/>
      <c r="T7" s="195" t="s">
        <v>93</v>
      </c>
      <c r="U7" s="196"/>
      <c r="V7" s="195" t="s">
        <v>94</v>
      </c>
      <c r="W7" s="196"/>
      <c r="X7" s="195" t="s">
        <v>96</v>
      </c>
      <c r="Y7" s="196"/>
      <c r="Z7" s="197" t="s">
        <v>97</v>
      </c>
      <c r="AA7" s="198"/>
      <c r="AB7" s="197" t="s">
        <v>98</v>
      </c>
      <c r="AC7" s="198"/>
    </row>
    <row r="8" spans="1:30" ht="19.5" thickBot="1" x14ac:dyDescent="0.25">
      <c r="A8" s="204"/>
      <c r="B8" s="204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91" t="s">
        <v>2</v>
      </c>
      <c r="Z8" s="92" t="s">
        <v>1</v>
      </c>
      <c r="AA8" s="91" t="s">
        <v>2</v>
      </c>
      <c r="AB8" s="92" t="s">
        <v>1</v>
      </c>
      <c r="AC8" s="91" t="s">
        <v>2</v>
      </c>
    </row>
    <row r="9" spans="1:30" ht="18.75" x14ac:dyDescent="0.3">
      <c r="A9" s="59">
        <v>1</v>
      </c>
      <c r="B9" s="69" t="s">
        <v>11</v>
      </c>
      <c r="C9" s="26">
        <f>F9+H9+J9+L9+N9+P9+R9+T9+V9+X9+Z9+AB9</f>
        <v>42960.576730000001</v>
      </c>
      <c r="D9" s="26">
        <f>G9+I9+K9+M9+O9+Q9+S9+U9+W9+Y9+AA9+AC9</f>
        <v>42938.770270000001</v>
      </c>
      <c r="E9" s="70">
        <f>D9/C9</f>
        <v>0.99949240765232161</v>
      </c>
      <c r="F9" s="38">
        <v>3400</v>
      </c>
      <c r="G9" s="39">
        <v>3180.0312399999998</v>
      </c>
      <c r="H9" s="38">
        <v>3440</v>
      </c>
      <c r="I9" s="39">
        <v>3263.8063200000001</v>
      </c>
      <c r="J9" s="38">
        <v>3501.2</v>
      </c>
      <c r="K9" s="39">
        <v>3887.60295</v>
      </c>
      <c r="L9" s="38">
        <f>3510</f>
        <v>3510</v>
      </c>
      <c r="M9" s="39">
        <v>3519.0297300000002</v>
      </c>
      <c r="N9" s="38">
        <v>3545.5</v>
      </c>
      <c r="O9" s="39">
        <f>3523.21244</f>
        <v>3523.2124399999998</v>
      </c>
      <c r="P9" s="38">
        <v>3752.0790000000002</v>
      </c>
      <c r="Q9" s="39">
        <f>3743.86519</f>
        <v>3743.86519</v>
      </c>
      <c r="R9" s="38">
        <v>3603.02</v>
      </c>
      <c r="S9" s="39">
        <v>3600.9118699999999</v>
      </c>
      <c r="T9" s="38">
        <v>3606.5</v>
      </c>
      <c r="U9" s="39">
        <v>3408.5553</v>
      </c>
      <c r="V9" s="38">
        <v>3471.5</v>
      </c>
      <c r="W9" s="39">
        <f>3568.43638+14.77</f>
        <v>3583.2063800000001</v>
      </c>
      <c r="X9" s="38">
        <v>3463.2737299999999</v>
      </c>
      <c r="Y9" s="93">
        <v>3481.24233</v>
      </c>
      <c r="Z9" s="94">
        <v>3490</v>
      </c>
      <c r="AA9" s="93">
        <v>3521.67596</v>
      </c>
      <c r="AB9" s="94">
        <v>4177.5039999999999</v>
      </c>
      <c r="AC9" s="93">
        <v>4225.6305599999996</v>
      </c>
      <c r="AD9" s="113"/>
    </row>
    <row r="10" spans="1:30" ht="19.5" thickBot="1" x14ac:dyDescent="0.35">
      <c r="A10" s="60">
        <v>2</v>
      </c>
      <c r="B10" s="71" t="s">
        <v>12</v>
      </c>
      <c r="C10" s="26">
        <f>F10+H10+J10+L10+N10+P10+R10+T10+V10+X10+Z10+AB10</f>
        <v>9297.0307299999986</v>
      </c>
      <c r="D10" s="26">
        <f>G10+I10+K10+M10+O10+Q10+S10+U10+W10+Y10+AA10+AC10</f>
        <v>9292.4975200000008</v>
      </c>
      <c r="E10" s="72">
        <f>D10/C10</f>
        <v>0.99951240238613281</v>
      </c>
      <c r="F10" s="29">
        <v>680</v>
      </c>
      <c r="G10" s="34">
        <v>673.42583999999999</v>
      </c>
      <c r="H10" s="29">
        <v>730</v>
      </c>
      <c r="I10" s="34">
        <v>707.65895999999998</v>
      </c>
      <c r="J10" s="29">
        <v>803</v>
      </c>
      <c r="K10" s="34">
        <v>827.95812000000001</v>
      </c>
      <c r="L10" s="29">
        <f>753</f>
        <v>753</v>
      </c>
      <c r="M10" s="34">
        <v>751.25701000000004</v>
      </c>
      <c r="N10" s="29">
        <v>761.7</v>
      </c>
      <c r="O10" s="34">
        <f>756.40208</f>
        <v>756.40207999999996</v>
      </c>
      <c r="P10" s="29">
        <v>816.2</v>
      </c>
      <c r="Q10" s="34">
        <v>814.62009</v>
      </c>
      <c r="R10" s="29">
        <v>773.9</v>
      </c>
      <c r="S10" s="34">
        <v>773.77683999999999</v>
      </c>
      <c r="T10" s="29">
        <v>746.2</v>
      </c>
      <c r="U10" s="34">
        <v>741.30514000000005</v>
      </c>
      <c r="V10" s="29">
        <v>774.7</v>
      </c>
      <c r="W10" s="34">
        <f>3.2494+772.60436</f>
        <v>775.85376000000008</v>
      </c>
      <c r="X10" s="29">
        <v>713.54399999999998</v>
      </c>
      <c r="Y10" s="95">
        <v>772.25144999999998</v>
      </c>
      <c r="Z10" s="96">
        <v>835.6</v>
      </c>
      <c r="AA10" s="95">
        <v>773.97766999999999</v>
      </c>
      <c r="AB10" s="96">
        <v>909.18673000000001</v>
      </c>
      <c r="AC10" s="95">
        <v>924.01056000000005</v>
      </c>
    </row>
    <row r="11" spans="1:30" ht="39" customHeight="1" thickBot="1" x14ac:dyDescent="0.35">
      <c r="A11" s="61">
        <v>3</v>
      </c>
      <c r="B11" s="73" t="s">
        <v>48</v>
      </c>
      <c r="C11" s="27">
        <f>C13+C14+C15+C16+C17+C18+C19+C20</f>
        <v>1506.2615200000002</v>
      </c>
      <c r="D11" s="27">
        <f>D13+D14+D15+D16+D17+D18+D19+D20</f>
        <v>1473.2421400000001</v>
      </c>
      <c r="E11" s="74">
        <f>D11/C11</f>
        <v>0.97807858757488531</v>
      </c>
      <c r="F11" s="27">
        <f t="shared" ref="F11:AC11" si="0">F13+F14+F15+F16+F17+F18+F19+F20</f>
        <v>70</v>
      </c>
      <c r="G11" s="20">
        <f t="shared" si="0"/>
        <v>12.785</v>
      </c>
      <c r="H11" s="27">
        <f t="shared" si="0"/>
        <v>100</v>
      </c>
      <c r="I11" s="20">
        <f t="shared" si="0"/>
        <v>97.397599999999997</v>
      </c>
      <c r="J11" s="27">
        <f t="shared" si="0"/>
        <v>80</v>
      </c>
      <c r="K11" s="114">
        <f t="shared" si="0"/>
        <v>119.33815000000001</v>
      </c>
      <c r="L11" s="114">
        <f t="shared" si="0"/>
        <v>302</v>
      </c>
      <c r="M11" s="114">
        <f t="shared" si="0"/>
        <v>301.61955</v>
      </c>
      <c r="N11" s="114">
        <f t="shared" si="0"/>
        <v>242.74205000000001</v>
      </c>
      <c r="O11" s="114">
        <f t="shared" si="0"/>
        <v>217.90924999999999</v>
      </c>
      <c r="P11" s="114">
        <f t="shared" si="0"/>
        <v>49.242049999999999</v>
      </c>
      <c r="Q11" s="114">
        <f t="shared" si="0"/>
        <v>39.452500000000001</v>
      </c>
      <c r="R11" s="114">
        <f t="shared" si="0"/>
        <v>39.551029999999997</v>
      </c>
      <c r="S11" s="114">
        <f t="shared" si="0"/>
        <v>32.529600000000002</v>
      </c>
      <c r="T11" s="114">
        <f t="shared" si="0"/>
        <v>53.21705</v>
      </c>
      <c r="U11" s="114">
        <f t="shared" si="0"/>
        <v>85.243480000000005</v>
      </c>
      <c r="V11" s="114">
        <f t="shared" si="0"/>
        <v>117.75346999999999</v>
      </c>
      <c r="W11" s="114">
        <f t="shared" si="0"/>
        <v>138.58672000000001</v>
      </c>
      <c r="X11" s="114">
        <f t="shared" si="0"/>
        <v>179.71127000000001</v>
      </c>
      <c r="Y11" s="114">
        <f t="shared" si="0"/>
        <v>47.936400000000013</v>
      </c>
      <c r="Z11" s="114">
        <f t="shared" si="0"/>
        <v>216.70548000000002</v>
      </c>
      <c r="AA11" s="114">
        <f t="shared" si="0"/>
        <v>164.44888</v>
      </c>
      <c r="AB11" s="114">
        <f t="shared" si="0"/>
        <v>55.339119999999994</v>
      </c>
      <c r="AC11" s="114">
        <f t="shared" si="0"/>
        <v>215.99501000000004</v>
      </c>
    </row>
    <row r="12" spans="1:30" ht="18.75" x14ac:dyDescent="0.3">
      <c r="A12" s="62"/>
      <c r="B12" s="75" t="s">
        <v>13</v>
      </c>
      <c r="C12" s="116"/>
      <c r="D12" s="14"/>
      <c r="E12" s="70"/>
      <c r="F12" s="30"/>
      <c r="G12" s="55"/>
      <c r="H12" s="30"/>
      <c r="I12" s="55"/>
      <c r="J12" s="47"/>
      <c r="K12" s="15"/>
      <c r="L12" s="30"/>
      <c r="M12" s="40"/>
      <c r="N12" s="30"/>
      <c r="O12" s="55"/>
      <c r="P12" s="47"/>
      <c r="Q12" s="15"/>
      <c r="R12" s="47"/>
      <c r="S12" s="15"/>
      <c r="T12" s="47"/>
      <c r="U12" s="15"/>
      <c r="V12" s="47"/>
      <c r="W12" s="15"/>
      <c r="X12" s="47"/>
      <c r="Y12" s="97"/>
      <c r="Z12" s="98"/>
      <c r="AA12" s="97"/>
      <c r="AB12" s="98"/>
      <c r="AC12" s="176"/>
    </row>
    <row r="13" spans="1:30" ht="18.75" x14ac:dyDescent="0.3">
      <c r="A13" s="63" t="s">
        <v>28</v>
      </c>
      <c r="B13" s="76" t="s">
        <v>14</v>
      </c>
      <c r="C13" s="26">
        <f>F13+H13+J13+L13+N13+P13+R13+T13+V13+X13+Z13+AB13</f>
        <v>547.83100000000002</v>
      </c>
      <c r="D13" s="26">
        <f>G13+I13+K13+M13+O13+Q13+S13+U13+W13+Y13+AA13+AC13</f>
        <v>547.83076999999992</v>
      </c>
      <c r="E13" s="53">
        <f t="shared" ref="E13:E26" si="1">D13/C13</f>
        <v>0.99999958016249513</v>
      </c>
      <c r="F13" s="28">
        <v>43</v>
      </c>
      <c r="G13" s="35">
        <v>0</v>
      </c>
      <c r="H13" s="28">
        <v>38</v>
      </c>
      <c r="I13" s="35">
        <v>45</v>
      </c>
      <c r="J13" s="28">
        <v>24</v>
      </c>
      <c r="K13" s="35">
        <v>45</v>
      </c>
      <c r="L13" s="28">
        <v>214</v>
      </c>
      <c r="M13" s="35">
        <v>217.62180000000001</v>
      </c>
      <c r="N13" s="28">
        <v>165</v>
      </c>
      <c r="O13" s="35">
        <v>179.09819999999999</v>
      </c>
      <c r="P13" s="28">
        <v>3</v>
      </c>
      <c r="Q13" s="35">
        <v>2.7197499999999999</v>
      </c>
      <c r="R13" s="29">
        <v>0</v>
      </c>
      <c r="S13" s="35">
        <v>0</v>
      </c>
      <c r="T13" s="28">
        <v>0</v>
      </c>
      <c r="U13" s="35">
        <v>0</v>
      </c>
      <c r="V13" s="28">
        <v>4.0999999999999996</v>
      </c>
      <c r="W13" s="35">
        <v>4.0710199999999999</v>
      </c>
      <c r="X13" s="29">
        <v>4</v>
      </c>
      <c r="Y13" s="99">
        <v>1.32</v>
      </c>
      <c r="Z13" s="100">
        <v>52.731000000000002</v>
      </c>
      <c r="AA13" s="99">
        <v>50.98</v>
      </c>
      <c r="AB13" s="100"/>
      <c r="AC13" s="99">
        <v>2.02</v>
      </c>
    </row>
    <row r="14" spans="1:30" ht="18.75" x14ac:dyDescent="0.3">
      <c r="A14" s="63" t="s">
        <v>29</v>
      </c>
      <c r="B14" s="76" t="s">
        <v>22</v>
      </c>
      <c r="C14" s="26">
        <f t="shared" ref="C14:D20" si="2">F14+H14+J14+L14+N14+P14+R14+T14+V14+X14+Z14+AB14</f>
        <v>92.387419999999992</v>
      </c>
      <c r="D14" s="26">
        <f t="shared" si="2"/>
        <v>92.38655</v>
      </c>
      <c r="E14" s="53">
        <f t="shared" si="1"/>
        <v>0.99999058313350464</v>
      </c>
      <c r="F14" s="28">
        <v>0</v>
      </c>
      <c r="G14" s="35">
        <v>0</v>
      </c>
      <c r="H14" s="28">
        <v>0</v>
      </c>
      <c r="I14" s="35">
        <v>0</v>
      </c>
      <c r="J14" s="28">
        <v>26</v>
      </c>
      <c r="K14" s="35">
        <v>25.9</v>
      </c>
      <c r="L14" s="28"/>
      <c r="M14" s="35">
        <v>0</v>
      </c>
      <c r="N14" s="28">
        <v>0</v>
      </c>
      <c r="O14" s="35">
        <v>0</v>
      </c>
      <c r="P14" s="28">
        <v>13.3</v>
      </c>
      <c r="Q14" s="35">
        <v>15.553750000000001</v>
      </c>
      <c r="R14" s="29">
        <v>0</v>
      </c>
      <c r="S14" s="35">
        <v>0</v>
      </c>
      <c r="T14" s="28">
        <v>0</v>
      </c>
      <c r="U14" s="35">
        <v>0</v>
      </c>
      <c r="V14" s="28">
        <v>24.436419999999998</v>
      </c>
      <c r="W14" s="35">
        <v>16.780799999999999</v>
      </c>
      <c r="X14" s="29">
        <v>20</v>
      </c>
      <c r="Y14" s="99">
        <v>25.411999999999999</v>
      </c>
      <c r="Z14" s="100">
        <v>8.6509999999999998</v>
      </c>
      <c r="AA14" s="99">
        <v>2.73</v>
      </c>
      <c r="AB14" s="100"/>
      <c r="AC14" s="99">
        <v>6.01</v>
      </c>
    </row>
    <row r="15" spans="1:30" ht="18.75" x14ac:dyDescent="0.3">
      <c r="A15" s="63" t="s">
        <v>30</v>
      </c>
      <c r="B15" s="76" t="s">
        <v>15</v>
      </c>
      <c r="C15" s="26">
        <f t="shared" si="2"/>
        <v>326.69797</v>
      </c>
      <c r="D15" s="26">
        <f t="shared" si="2"/>
        <v>321.19797</v>
      </c>
      <c r="E15" s="53">
        <f t="shared" si="1"/>
        <v>0.98316487855740275</v>
      </c>
      <c r="F15" s="28">
        <v>5</v>
      </c>
      <c r="G15" s="35">
        <v>2.41</v>
      </c>
      <c r="H15" s="28">
        <v>0</v>
      </c>
      <c r="I15" s="35">
        <v>0</v>
      </c>
      <c r="J15" s="28">
        <v>1</v>
      </c>
      <c r="K15" s="35">
        <v>3.4685000000000001</v>
      </c>
      <c r="L15" s="28">
        <v>5</v>
      </c>
      <c r="M15" s="35">
        <v>4.3044500000000001</v>
      </c>
      <c r="N15" s="28">
        <v>30</v>
      </c>
      <c r="O15" s="35">
        <v>30.735299999999999</v>
      </c>
      <c r="P15" s="28">
        <v>3.2</v>
      </c>
      <c r="Q15" s="35">
        <v>3.1797499999999999</v>
      </c>
      <c r="R15" s="29">
        <v>20</v>
      </c>
      <c r="S15" s="35">
        <v>15.5101</v>
      </c>
      <c r="T15" s="28">
        <v>24</v>
      </c>
      <c r="U15" s="35">
        <f>45.23+11.61408</f>
        <v>56.844079999999998</v>
      </c>
      <c r="V15" s="28">
        <v>38</v>
      </c>
      <c r="W15" s="35">
        <f>35.8+3.7647</f>
        <v>39.564699999999995</v>
      </c>
      <c r="X15" s="29">
        <v>86.5</v>
      </c>
      <c r="Y15" s="99">
        <v>7.9227999999999996</v>
      </c>
      <c r="Z15" s="100">
        <v>100.004</v>
      </c>
      <c r="AA15" s="99">
        <v>34.665779999999998</v>
      </c>
      <c r="AB15" s="100">
        <v>13.993969999999999</v>
      </c>
      <c r="AC15" s="99">
        <v>122.59251</v>
      </c>
    </row>
    <row r="16" spans="1:30" ht="18.75" x14ac:dyDescent="0.3">
      <c r="A16" s="63" t="s">
        <v>31</v>
      </c>
      <c r="B16" s="76" t="s">
        <v>21</v>
      </c>
      <c r="C16" s="26">
        <f t="shared" si="2"/>
        <v>39.716000000000001</v>
      </c>
      <c r="D16" s="26">
        <f t="shared" si="2"/>
        <v>39.715799999999994</v>
      </c>
      <c r="E16" s="53">
        <f t="shared" si="1"/>
        <v>0.99999496424614753</v>
      </c>
      <c r="F16" s="28">
        <v>2</v>
      </c>
      <c r="G16" s="35">
        <v>2</v>
      </c>
      <c r="H16" s="28">
        <v>10</v>
      </c>
      <c r="I16" s="35">
        <v>5.5808</v>
      </c>
      <c r="J16" s="28">
        <v>0</v>
      </c>
      <c r="K16" s="35">
        <f>0.875+0.74</f>
        <v>1.615</v>
      </c>
      <c r="L16" s="28">
        <v>10</v>
      </c>
      <c r="M16" s="35">
        <v>9.5338999999999992</v>
      </c>
      <c r="N16" s="28">
        <v>2</v>
      </c>
      <c r="O16" s="35">
        <v>5.2177499999999997</v>
      </c>
      <c r="P16" s="28">
        <v>0</v>
      </c>
      <c r="Q16" s="35">
        <v>5.1749999999999997E-2</v>
      </c>
      <c r="R16" s="29">
        <v>0.154</v>
      </c>
      <c r="S16" s="35">
        <v>0.154</v>
      </c>
      <c r="T16" s="28">
        <v>2</v>
      </c>
      <c r="U16" s="35">
        <v>4.9802999999999997</v>
      </c>
      <c r="V16" s="28">
        <v>1</v>
      </c>
      <c r="W16" s="35">
        <v>0.91320000000000001</v>
      </c>
      <c r="X16" s="29">
        <v>3</v>
      </c>
      <c r="Y16" s="99">
        <v>0.67259999999999998</v>
      </c>
      <c r="Z16" s="100">
        <v>9.5619999999999994</v>
      </c>
      <c r="AA16" s="99">
        <v>7.4029999999999996</v>
      </c>
      <c r="AB16" s="100"/>
      <c r="AC16" s="99">
        <v>1.5934999999999999</v>
      </c>
    </row>
    <row r="17" spans="1:29" ht="18.75" x14ac:dyDescent="0.3">
      <c r="A17" s="63" t="s">
        <v>32</v>
      </c>
      <c r="B17" s="76" t="s">
        <v>23</v>
      </c>
      <c r="C17" s="26">
        <f t="shared" si="2"/>
        <v>134.80000000000001</v>
      </c>
      <c r="D17" s="26">
        <f t="shared" si="2"/>
        <v>134.77300000000002</v>
      </c>
      <c r="E17" s="53">
        <f t="shared" si="1"/>
        <v>0.99979970326409506</v>
      </c>
      <c r="F17" s="28">
        <v>8</v>
      </c>
      <c r="G17" s="35">
        <v>0</v>
      </c>
      <c r="H17" s="28">
        <v>35</v>
      </c>
      <c r="I17" s="35">
        <v>41.353999999999999</v>
      </c>
      <c r="J17" s="28">
        <v>0</v>
      </c>
      <c r="K17" s="35">
        <v>0</v>
      </c>
      <c r="L17" s="28">
        <v>13</v>
      </c>
      <c r="M17" s="35">
        <v>12.679</v>
      </c>
      <c r="N17" s="28">
        <v>1</v>
      </c>
      <c r="O17" s="35">
        <v>2.8580000000000001</v>
      </c>
      <c r="P17" s="28">
        <v>0</v>
      </c>
      <c r="Q17" s="35">
        <v>0</v>
      </c>
      <c r="R17" s="29">
        <v>1.7</v>
      </c>
      <c r="S17" s="35">
        <v>1.7130000000000001</v>
      </c>
      <c r="T17" s="28">
        <v>0</v>
      </c>
      <c r="U17" s="35">
        <v>0</v>
      </c>
      <c r="V17" s="28">
        <v>11</v>
      </c>
      <c r="W17" s="35">
        <v>12.497999999999999</v>
      </c>
      <c r="X17" s="29">
        <v>50</v>
      </c>
      <c r="Y17" s="99">
        <v>8.6760000000000002</v>
      </c>
      <c r="Z17" s="100">
        <v>15.1</v>
      </c>
      <c r="AA17" s="99">
        <v>13.407999999999999</v>
      </c>
      <c r="AB17" s="100"/>
      <c r="AC17" s="99">
        <v>41.587000000000003</v>
      </c>
    </row>
    <row r="18" spans="1:29" ht="18.75" x14ac:dyDescent="0.3">
      <c r="A18" s="63" t="s">
        <v>33</v>
      </c>
      <c r="B18" s="76" t="s">
        <v>24</v>
      </c>
      <c r="C18" s="26">
        <f t="shared" si="2"/>
        <v>4.41</v>
      </c>
      <c r="D18" s="26">
        <f t="shared" si="2"/>
        <v>4.41</v>
      </c>
      <c r="E18" s="53">
        <f t="shared" si="1"/>
        <v>1</v>
      </c>
      <c r="F18" s="28">
        <v>0</v>
      </c>
      <c r="G18" s="35">
        <v>0</v>
      </c>
      <c r="H18" s="28">
        <v>0</v>
      </c>
      <c r="I18" s="35">
        <v>0</v>
      </c>
      <c r="J18" s="28">
        <v>0</v>
      </c>
      <c r="K18" s="35">
        <v>0</v>
      </c>
      <c r="L18" s="28">
        <v>0</v>
      </c>
      <c r="M18" s="35">
        <v>0</v>
      </c>
      <c r="N18" s="28">
        <v>0</v>
      </c>
      <c r="O18" s="35">
        <v>0</v>
      </c>
      <c r="P18" s="28">
        <v>0</v>
      </c>
      <c r="Q18" s="35">
        <v>0</v>
      </c>
      <c r="R18" s="29">
        <v>0</v>
      </c>
      <c r="S18" s="35">
        <v>0</v>
      </c>
      <c r="T18" s="28">
        <v>0</v>
      </c>
      <c r="U18" s="35">
        <v>0</v>
      </c>
      <c r="V18" s="28">
        <v>0</v>
      </c>
      <c r="W18" s="35">
        <v>0</v>
      </c>
      <c r="X18" s="29">
        <v>0</v>
      </c>
      <c r="Y18" s="99">
        <v>0</v>
      </c>
      <c r="Z18" s="100">
        <v>4.41</v>
      </c>
      <c r="AA18" s="99">
        <v>4.41</v>
      </c>
      <c r="AB18" s="100"/>
      <c r="AC18" s="99">
        <v>0</v>
      </c>
    </row>
    <row r="19" spans="1:29" ht="18.75" x14ac:dyDescent="0.3">
      <c r="A19" s="63" t="s">
        <v>34</v>
      </c>
      <c r="B19" s="76" t="s">
        <v>26</v>
      </c>
      <c r="C19" s="26">
        <f t="shared" si="2"/>
        <v>27.567</v>
      </c>
      <c r="D19" s="26">
        <f t="shared" si="2"/>
        <v>27.567</v>
      </c>
      <c r="E19" s="53">
        <f t="shared" si="1"/>
        <v>1</v>
      </c>
      <c r="F19" s="28">
        <v>2</v>
      </c>
      <c r="G19" s="35">
        <v>1.81</v>
      </c>
      <c r="H19" s="28">
        <v>4</v>
      </c>
      <c r="I19" s="35">
        <v>3.5550000000000002</v>
      </c>
      <c r="J19" s="28">
        <v>12</v>
      </c>
      <c r="K19" s="35">
        <f>11.76+1.095</f>
        <v>12.855</v>
      </c>
      <c r="L19" s="28">
        <v>7</v>
      </c>
      <c r="M19" s="35">
        <v>6.1870000000000003</v>
      </c>
      <c r="N19" s="28">
        <v>0</v>
      </c>
      <c r="O19" s="35">
        <v>0</v>
      </c>
      <c r="P19" s="28">
        <v>0</v>
      </c>
      <c r="Q19" s="35">
        <v>0</v>
      </c>
      <c r="R19" s="29">
        <v>0</v>
      </c>
      <c r="S19" s="35">
        <v>0</v>
      </c>
      <c r="T19" s="28">
        <v>0</v>
      </c>
      <c r="U19" s="35">
        <v>0</v>
      </c>
      <c r="V19" s="28">
        <v>1</v>
      </c>
      <c r="W19" s="35">
        <f>0.37+0.81</f>
        <v>1.1800000000000002</v>
      </c>
      <c r="X19" s="29">
        <v>0.5</v>
      </c>
      <c r="Y19" s="99">
        <v>0.82499999999999996</v>
      </c>
      <c r="Z19" s="100">
        <v>1.0669999999999999</v>
      </c>
      <c r="AA19" s="99">
        <v>1.155</v>
      </c>
      <c r="AB19" s="100"/>
      <c r="AC19" s="99">
        <v>0</v>
      </c>
    </row>
    <row r="20" spans="1:29" ht="19.5" thickBot="1" x14ac:dyDescent="0.35">
      <c r="A20" s="64" t="s">
        <v>35</v>
      </c>
      <c r="B20" s="71" t="s">
        <v>25</v>
      </c>
      <c r="C20" s="26">
        <f t="shared" si="2"/>
        <v>332.85212999999999</v>
      </c>
      <c r="D20" s="26">
        <f t="shared" si="2"/>
        <v>305.36104999999998</v>
      </c>
      <c r="E20" s="72">
        <f t="shared" si="1"/>
        <v>0.91740752868248132</v>
      </c>
      <c r="F20" s="29">
        <v>10</v>
      </c>
      <c r="G20" s="34">
        <v>6.5650000000000004</v>
      </c>
      <c r="H20" s="29">
        <v>13</v>
      </c>
      <c r="I20" s="35">
        <v>1.9077999999999999</v>
      </c>
      <c r="J20" s="29">
        <v>17</v>
      </c>
      <c r="K20" s="35">
        <v>30.499649999999999</v>
      </c>
      <c r="L20" s="29">
        <v>53</v>
      </c>
      <c r="M20" s="34">
        <v>51.293399999999998</v>
      </c>
      <c r="N20" s="29">
        <f>20+24.74205</f>
        <v>44.742049999999999</v>
      </c>
      <c r="O20" s="34">
        <v>0</v>
      </c>
      <c r="P20" s="28">
        <f>5+24.74205</f>
        <v>29.742049999999999</v>
      </c>
      <c r="Q20" s="34">
        <f>15.0925+2.855</f>
        <v>17.947499999999998</v>
      </c>
      <c r="R20" s="29">
        <f>39.55103-21.854</f>
        <v>17.697029999999998</v>
      </c>
      <c r="S20" s="119">
        <v>15.1525</v>
      </c>
      <c r="T20" s="120">
        <f>14+13.21705</f>
        <v>27.21705</v>
      </c>
      <c r="U20" s="119">
        <v>23.4191</v>
      </c>
      <c r="V20" s="29">
        <f>25+13.21705</f>
        <v>38.21705</v>
      </c>
      <c r="W20" s="34">
        <f>138.58672-75.00772</f>
        <v>63.579000000000008</v>
      </c>
      <c r="X20" s="29">
        <f>6+9.71127</f>
        <v>15.711270000000001</v>
      </c>
      <c r="Y20" s="95">
        <v>3.1080000000000014</v>
      </c>
      <c r="Z20" s="100">
        <f>216.70548-191.525</f>
        <v>25.180479999999989</v>
      </c>
      <c r="AA20" s="95">
        <f>49.6971</f>
        <v>49.697099999999999</v>
      </c>
      <c r="AB20" s="100">
        <v>41.345149999999997</v>
      </c>
      <c r="AC20" s="95">
        <v>42.192</v>
      </c>
    </row>
    <row r="21" spans="1:29" ht="41.25" thickBot="1" x14ac:dyDescent="0.35">
      <c r="A21" s="65" t="s">
        <v>36</v>
      </c>
      <c r="B21" s="73" t="s">
        <v>49</v>
      </c>
      <c r="C21" s="27">
        <f>C23+C24+C25+C26</f>
        <v>1773.0936300000001</v>
      </c>
      <c r="D21" s="27">
        <f>D23+D24+D25+D26</f>
        <v>1773.0879400000001</v>
      </c>
      <c r="E21" s="74">
        <f t="shared" si="1"/>
        <v>0.99999679091960869</v>
      </c>
      <c r="F21" s="56">
        <f t="shared" ref="F21:AC21" si="3">F23+F24+F25+F26</f>
        <v>187</v>
      </c>
      <c r="G21" s="57">
        <f t="shared" si="3"/>
        <v>0</v>
      </c>
      <c r="H21" s="56">
        <f t="shared" si="3"/>
        <v>158.17887999999999</v>
      </c>
      <c r="I21" s="20">
        <f t="shared" si="3"/>
        <v>223.62634</v>
      </c>
      <c r="J21" s="27">
        <f t="shared" si="3"/>
        <v>215.292</v>
      </c>
      <c r="K21" s="20">
        <f t="shared" si="3"/>
        <v>332.46431000000001</v>
      </c>
      <c r="L21" s="20">
        <f t="shared" si="3"/>
        <v>165</v>
      </c>
      <c r="M21" s="20">
        <f t="shared" si="3"/>
        <v>167.66059999999999</v>
      </c>
      <c r="N21" s="20">
        <f t="shared" si="3"/>
        <v>31</v>
      </c>
      <c r="O21" s="20">
        <f t="shared" si="3"/>
        <v>30.49</v>
      </c>
      <c r="P21" s="20">
        <f t="shared" si="3"/>
        <v>5</v>
      </c>
      <c r="Q21" s="20">
        <f t="shared" si="3"/>
        <v>17.649999999999999</v>
      </c>
      <c r="R21" s="20">
        <f t="shared" si="3"/>
        <v>0</v>
      </c>
      <c r="S21" s="20">
        <f t="shared" si="3"/>
        <v>0</v>
      </c>
      <c r="T21" s="20">
        <f t="shared" si="3"/>
        <v>173.52500000000001</v>
      </c>
      <c r="U21" s="20">
        <f t="shared" si="3"/>
        <v>183.87299999999999</v>
      </c>
      <c r="V21" s="20">
        <f t="shared" si="3"/>
        <v>111.52500000000001</v>
      </c>
      <c r="W21" s="20">
        <f t="shared" si="3"/>
        <v>72.474000000000004</v>
      </c>
      <c r="X21" s="20">
        <f t="shared" si="3"/>
        <v>154.41305</v>
      </c>
      <c r="Y21" s="20">
        <f t="shared" si="3"/>
        <v>111.605</v>
      </c>
      <c r="Z21" s="20">
        <f t="shared" si="3"/>
        <v>195.07067000000001</v>
      </c>
      <c r="AA21" s="20">
        <f t="shared" si="3"/>
        <v>210.93339</v>
      </c>
      <c r="AB21" s="20">
        <f t="shared" si="3"/>
        <v>377.08902999999998</v>
      </c>
      <c r="AC21" s="20">
        <f t="shared" si="3"/>
        <v>422.31129999999996</v>
      </c>
    </row>
    <row r="22" spans="1:29" ht="18.75" x14ac:dyDescent="0.3">
      <c r="A22" s="66"/>
      <c r="B22" s="75" t="s">
        <v>13</v>
      </c>
      <c r="C22" s="30"/>
      <c r="D22" s="14"/>
      <c r="E22" s="70"/>
      <c r="F22" s="47"/>
      <c r="G22" s="15"/>
      <c r="H22" s="47"/>
      <c r="I22" s="15"/>
      <c r="J22" s="47"/>
      <c r="K22" s="15"/>
      <c r="L22" s="41"/>
      <c r="M22" s="15"/>
      <c r="N22" s="47"/>
      <c r="O22" s="15"/>
      <c r="P22" s="47"/>
      <c r="Q22" s="15"/>
      <c r="R22" s="47"/>
      <c r="S22" s="15"/>
      <c r="T22" s="47"/>
      <c r="U22" s="15"/>
      <c r="V22" s="47"/>
      <c r="W22" s="15"/>
      <c r="X22" s="47"/>
      <c r="Y22" s="97"/>
      <c r="Z22" s="98"/>
      <c r="AA22" s="97"/>
      <c r="AB22" s="98"/>
      <c r="AC22" s="97"/>
    </row>
    <row r="23" spans="1:29" ht="18.75" x14ac:dyDescent="0.3">
      <c r="A23" s="63" t="s">
        <v>37</v>
      </c>
      <c r="B23" s="76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3" t="e">
        <f t="shared" si="1"/>
        <v>#DIV/0!</v>
      </c>
      <c r="F23" s="42">
        <v>0</v>
      </c>
      <c r="G23" s="9">
        <v>0</v>
      </c>
      <c r="H23" s="42">
        <v>0</v>
      </c>
      <c r="I23" s="9">
        <v>0</v>
      </c>
      <c r="J23" s="42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42"/>
      <c r="Y23" s="101"/>
      <c r="Z23" s="102"/>
      <c r="AA23" s="101"/>
      <c r="AB23" s="102"/>
      <c r="AC23" s="101"/>
    </row>
    <row r="24" spans="1:29" ht="18.75" x14ac:dyDescent="0.3">
      <c r="A24" s="63" t="s">
        <v>38</v>
      </c>
      <c r="B24" s="76" t="s">
        <v>51</v>
      </c>
      <c r="C24" s="26">
        <f t="shared" si="4"/>
        <v>0</v>
      </c>
      <c r="D24" s="26">
        <f t="shared" si="4"/>
        <v>0</v>
      </c>
      <c r="E24" s="53" t="e">
        <f t="shared" si="1"/>
        <v>#DIV/0!</v>
      </c>
      <c r="F24" s="42">
        <v>0</v>
      </c>
      <c r="G24" s="9">
        <v>0</v>
      </c>
      <c r="H24" s="42">
        <v>0</v>
      </c>
      <c r="I24" s="9">
        <v>0</v>
      </c>
      <c r="J24" s="42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42"/>
      <c r="Y24" s="101"/>
      <c r="Z24" s="102"/>
      <c r="AA24" s="101"/>
      <c r="AB24" s="102"/>
      <c r="AC24" s="101"/>
    </row>
    <row r="25" spans="1:29" ht="18.75" x14ac:dyDescent="0.3">
      <c r="A25" s="63" t="s">
        <v>39</v>
      </c>
      <c r="B25" s="77" t="s">
        <v>52</v>
      </c>
      <c r="C25" s="26">
        <f t="shared" si="4"/>
        <v>51.663539999999998</v>
      </c>
      <c r="D25" s="26">
        <f t="shared" si="4"/>
        <v>51.464399999999998</v>
      </c>
      <c r="E25" s="53">
        <f t="shared" si="1"/>
        <v>0.99614544415655604</v>
      </c>
      <c r="F25" s="42">
        <v>0</v>
      </c>
      <c r="G25" s="9">
        <v>0</v>
      </c>
      <c r="H25" s="42">
        <v>0</v>
      </c>
      <c r="I25" s="9">
        <v>0</v>
      </c>
      <c r="J25" s="42">
        <f>42</f>
        <v>42</v>
      </c>
      <c r="K25" s="9">
        <v>41.613909999999997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0.41304999999999997</v>
      </c>
      <c r="W25" s="9">
        <v>0.6</v>
      </c>
      <c r="X25" s="42"/>
      <c r="Y25" s="101"/>
      <c r="Z25" s="102">
        <v>5.7741899999999999</v>
      </c>
      <c r="AA25" s="101">
        <v>5.7741899999999999</v>
      </c>
      <c r="AB25" s="102">
        <v>3.4763000000000002</v>
      </c>
      <c r="AC25" s="101">
        <v>3.4763000000000002</v>
      </c>
    </row>
    <row r="26" spans="1:29" ht="19.5" thickBot="1" x14ac:dyDescent="0.35">
      <c r="A26" s="64" t="s">
        <v>40</v>
      </c>
      <c r="B26" s="78" t="s">
        <v>53</v>
      </c>
      <c r="C26" s="26">
        <f t="shared" si="4"/>
        <v>1721.4300900000001</v>
      </c>
      <c r="D26" s="26">
        <f t="shared" si="4"/>
        <v>1721.62354</v>
      </c>
      <c r="E26" s="53">
        <f t="shared" si="1"/>
        <v>1.0001123774942262</v>
      </c>
      <c r="F26" s="43">
        <v>187</v>
      </c>
      <c r="G26" s="36">
        <v>0</v>
      </c>
      <c r="H26" s="42">
        <v>158.17887999999999</v>
      </c>
      <c r="I26" s="9">
        <v>223.62634</v>
      </c>
      <c r="J26" s="42">
        <f>215.292-42</f>
        <v>173.292</v>
      </c>
      <c r="K26" s="9">
        <f>332.46431-41.61391</f>
        <v>290.85040000000004</v>
      </c>
      <c r="L26" s="43">
        <v>165</v>
      </c>
      <c r="M26" s="36">
        <v>167.66059999999999</v>
      </c>
      <c r="N26" s="42">
        <v>31</v>
      </c>
      <c r="O26" s="9">
        <v>30.49</v>
      </c>
      <c r="P26" s="49">
        <v>5</v>
      </c>
      <c r="Q26" s="8">
        <v>17.649999999999999</v>
      </c>
      <c r="R26" s="49">
        <v>0</v>
      </c>
      <c r="S26" s="8">
        <v>0</v>
      </c>
      <c r="T26" s="49">
        <v>173.52500000000001</v>
      </c>
      <c r="U26" s="8">
        <v>183.87299999999999</v>
      </c>
      <c r="V26" s="49">
        <f>111.525-V25</f>
        <v>111.11195000000001</v>
      </c>
      <c r="W26" s="8">
        <f>72.474-0.6</f>
        <v>71.874000000000009</v>
      </c>
      <c r="X26" s="49">
        <v>154.41305</v>
      </c>
      <c r="Y26" s="49">
        <v>111.605</v>
      </c>
      <c r="Z26" s="104">
        <f>195.07067-5.77419</f>
        <v>189.29648</v>
      </c>
      <c r="AA26" s="103">
        <f>210.93339-AA25</f>
        <v>205.1592</v>
      </c>
      <c r="AB26" s="104">
        <f>377.08903-3.4763</f>
        <v>373.61273</v>
      </c>
      <c r="AC26" s="103">
        <f>426.4113-AC25-4.1</f>
        <v>418.83499999999998</v>
      </c>
    </row>
    <row r="27" spans="1:29" ht="21" thickBot="1" x14ac:dyDescent="0.35">
      <c r="A27" s="65" t="s">
        <v>41</v>
      </c>
      <c r="B27" s="79" t="s">
        <v>54</v>
      </c>
      <c r="C27" s="26">
        <f t="shared" si="4"/>
        <v>0</v>
      </c>
      <c r="D27" s="26">
        <f t="shared" si="4"/>
        <v>0</v>
      </c>
      <c r="E27" s="80" t="e">
        <f>D27/C27</f>
        <v>#DIV/0!</v>
      </c>
      <c r="F27" s="44">
        <v>0</v>
      </c>
      <c r="G27" s="45">
        <v>0</v>
      </c>
      <c r="H27" s="44">
        <v>0</v>
      </c>
      <c r="I27" s="21">
        <v>0</v>
      </c>
      <c r="J27" s="46">
        <v>0</v>
      </c>
      <c r="K27" s="21">
        <v>0</v>
      </c>
      <c r="L27" s="44"/>
      <c r="M27" s="45"/>
      <c r="N27" s="44"/>
      <c r="O27" s="21"/>
      <c r="P27" s="46"/>
      <c r="Q27" s="21"/>
      <c r="R27" s="46"/>
      <c r="S27" s="21"/>
      <c r="T27" s="46"/>
      <c r="U27" s="21"/>
      <c r="V27" s="46"/>
      <c r="W27" s="21"/>
      <c r="X27" s="46"/>
      <c r="Y27" s="105"/>
      <c r="Z27" s="106"/>
      <c r="AA27" s="105"/>
      <c r="AB27" s="106"/>
      <c r="AC27" s="105"/>
    </row>
    <row r="28" spans="1:29" ht="39.75" customHeight="1" thickBot="1" x14ac:dyDescent="0.35">
      <c r="A28" s="65" t="s">
        <v>42</v>
      </c>
      <c r="B28" s="73" t="s">
        <v>20</v>
      </c>
      <c r="C28" s="27">
        <f>C30+C31+C32+C33+C34+C35+C36</f>
        <v>1332.75215</v>
      </c>
      <c r="D28" s="27">
        <f>D30+D31+D32+D33+D34+D35+D36</f>
        <v>1324.6979299999998</v>
      </c>
      <c r="E28" s="80">
        <f>D28/C28</f>
        <v>0.9939567008014204</v>
      </c>
      <c r="F28" s="44">
        <f t="shared" ref="F28:AC28" si="5">F30+F31+F32+F33+F34+F35+F36</f>
        <v>100</v>
      </c>
      <c r="G28" s="45">
        <f t="shared" si="5"/>
        <v>61.828759999999988</v>
      </c>
      <c r="H28" s="44">
        <f t="shared" si="5"/>
        <v>55</v>
      </c>
      <c r="I28" s="115">
        <f t="shared" si="5"/>
        <v>90.452749999999995</v>
      </c>
      <c r="J28" s="46">
        <f t="shared" si="5"/>
        <v>80</v>
      </c>
      <c r="K28" s="115">
        <f t="shared" si="5"/>
        <v>75.485439999999997</v>
      </c>
      <c r="L28" s="21">
        <f t="shared" si="5"/>
        <v>103</v>
      </c>
      <c r="M28" s="115">
        <f t="shared" si="5"/>
        <v>102.92221000000001</v>
      </c>
      <c r="N28" s="115">
        <f t="shared" si="5"/>
        <v>55</v>
      </c>
      <c r="O28" s="115">
        <f t="shared" si="5"/>
        <v>54.372810000000001</v>
      </c>
      <c r="P28" s="115">
        <f t="shared" si="5"/>
        <v>115.93</v>
      </c>
      <c r="Q28" s="115">
        <f t="shared" si="5"/>
        <v>111.35975000000001</v>
      </c>
      <c r="R28" s="115">
        <f t="shared" si="5"/>
        <v>177</v>
      </c>
      <c r="S28" s="21">
        <f t="shared" si="5"/>
        <v>176.98717000000002</v>
      </c>
      <c r="T28" s="115">
        <f t="shared" si="5"/>
        <v>80.895299999999992</v>
      </c>
      <c r="U28" s="115">
        <f t="shared" si="5"/>
        <v>67.890520000000009</v>
      </c>
      <c r="V28" s="115">
        <f t="shared" si="5"/>
        <v>150</v>
      </c>
      <c r="W28" s="115">
        <f t="shared" si="5"/>
        <v>60.288139999999999</v>
      </c>
      <c r="X28" s="115">
        <f t="shared" si="5"/>
        <v>200</v>
      </c>
      <c r="Y28" s="115">
        <f t="shared" si="5"/>
        <v>129.13330999999999</v>
      </c>
      <c r="Z28" s="115">
        <f t="shared" si="5"/>
        <v>121.42685</v>
      </c>
      <c r="AA28" s="115">
        <f t="shared" si="5"/>
        <v>79.243939999999995</v>
      </c>
      <c r="AB28" s="115">
        <f t="shared" si="5"/>
        <v>94.5</v>
      </c>
      <c r="AC28" s="115">
        <f t="shared" si="5"/>
        <v>314.73312999999996</v>
      </c>
    </row>
    <row r="29" spans="1:29" ht="18.75" x14ac:dyDescent="0.3">
      <c r="A29" s="66"/>
      <c r="B29" s="75" t="s">
        <v>56</v>
      </c>
      <c r="C29" s="30"/>
      <c r="D29" s="14"/>
      <c r="E29" s="70"/>
      <c r="F29" s="47"/>
      <c r="G29" s="118"/>
      <c r="H29" s="47"/>
      <c r="I29" s="118"/>
      <c r="J29" s="47"/>
      <c r="K29" s="118"/>
      <c r="L29" s="47"/>
      <c r="M29" s="15"/>
      <c r="N29" s="47"/>
      <c r="O29" s="15"/>
      <c r="P29" s="47"/>
      <c r="Q29" s="15"/>
      <c r="R29" s="47"/>
      <c r="S29" s="122"/>
      <c r="T29" s="15"/>
      <c r="U29" s="15"/>
      <c r="V29" s="47"/>
      <c r="W29" s="15"/>
      <c r="X29" s="47"/>
      <c r="Y29" s="97"/>
      <c r="Z29" s="98"/>
      <c r="AA29" s="97"/>
      <c r="AB29" s="98"/>
      <c r="AC29" s="97"/>
    </row>
    <row r="30" spans="1:29" ht="37.5" x14ac:dyDescent="0.3">
      <c r="A30" s="63" t="s">
        <v>45</v>
      </c>
      <c r="B30" s="76" t="s">
        <v>57</v>
      </c>
      <c r="C30" s="26">
        <f t="shared" ref="C30:D37" si="6">F30+H30+J30+L30+N30+P30+R30+T30+V30+X30+Z30+AB30</f>
        <v>126.033</v>
      </c>
      <c r="D30" s="26">
        <f t="shared" si="6"/>
        <v>126.03294000000001</v>
      </c>
      <c r="E30" s="53">
        <f t="shared" ref="E30:E36" si="7">D30/C30</f>
        <v>0.99999952393420777</v>
      </c>
      <c r="F30" s="28">
        <v>4.5</v>
      </c>
      <c r="G30" s="35">
        <v>2.48</v>
      </c>
      <c r="H30" s="28">
        <v>0</v>
      </c>
      <c r="I30" s="35">
        <v>1.9550000000000001</v>
      </c>
      <c r="J30" s="28">
        <v>5.9</v>
      </c>
      <c r="K30" s="35">
        <v>5.85</v>
      </c>
      <c r="L30" s="28">
        <v>2</v>
      </c>
      <c r="M30" s="35">
        <v>1.84</v>
      </c>
      <c r="N30" s="28">
        <v>0</v>
      </c>
      <c r="O30" s="35">
        <v>0</v>
      </c>
      <c r="P30" s="28">
        <v>9</v>
      </c>
      <c r="Q30" s="35">
        <v>8.09</v>
      </c>
      <c r="R30" s="28">
        <v>74</v>
      </c>
      <c r="S30" s="8">
        <v>74.041920000000005</v>
      </c>
      <c r="T30" s="28">
        <v>4</v>
      </c>
      <c r="U30" s="35">
        <v>3.5</v>
      </c>
      <c r="V30" s="28">
        <v>4</v>
      </c>
      <c r="W30" s="35">
        <v>2.4</v>
      </c>
      <c r="X30" s="28">
        <v>6</v>
      </c>
      <c r="Y30" s="99">
        <v>7.94</v>
      </c>
      <c r="Z30" s="100">
        <v>9</v>
      </c>
      <c r="AA30" s="99">
        <v>8.26</v>
      </c>
      <c r="AB30" s="100">
        <v>7.633</v>
      </c>
      <c r="AC30" s="99">
        <v>9.6760199999999994</v>
      </c>
    </row>
    <row r="31" spans="1:29" ht="18.75" x14ac:dyDescent="0.3">
      <c r="A31" s="63" t="s">
        <v>46</v>
      </c>
      <c r="B31" s="77" t="s">
        <v>58</v>
      </c>
      <c r="C31" s="26">
        <f t="shared" si="6"/>
        <v>61.530299999999997</v>
      </c>
      <c r="D31" s="26">
        <f t="shared" si="6"/>
        <v>61.529899999999998</v>
      </c>
      <c r="E31" s="53">
        <f t="shared" si="7"/>
        <v>0.99999349913782321</v>
      </c>
      <c r="F31" s="28">
        <v>0.6</v>
      </c>
      <c r="G31" s="35">
        <v>0.59</v>
      </c>
      <c r="H31" s="28">
        <v>0</v>
      </c>
      <c r="I31" s="35">
        <v>0</v>
      </c>
      <c r="J31" s="28">
        <v>17</v>
      </c>
      <c r="K31" s="35">
        <v>16.995999999999999</v>
      </c>
      <c r="L31" s="28">
        <v>0</v>
      </c>
      <c r="M31" s="35">
        <v>0</v>
      </c>
      <c r="N31" s="28">
        <v>0</v>
      </c>
      <c r="O31" s="35">
        <v>0</v>
      </c>
      <c r="P31" s="28">
        <v>0</v>
      </c>
      <c r="Q31" s="35">
        <v>0</v>
      </c>
      <c r="R31" s="28">
        <v>0</v>
      </c>
      <c r="S31" s="8">
        <v>0</v>
      </c>
      <c r="T31" s="28">
        <v>0.89529999999999998</v>
      </c>
      <c r="U31" s="35">
        <v>0</v>
      </c>
      <c r="V31" s="28">
        <v>5.5</v>
      </c>
      <c r="W31" s="35">
        <v>0</v>
      </c>
      <c r="X31" s="28">
        <v>0</v>
      </c>
      <c r="Y31" s="99">
        <v>27.879899999999999</v>
      </c>
      <c r="Z31" s="100">
        <v>11</v>
      </c>
      <c r="AA31" s="99">
        <v>9.984</v>
      </c>
      <c r="AB31" s="100">
        <v>26.535</v>
      </c>
      <c r="AC31" s="99">
        <v>6.08</v>
      </c>
    </row>
    <row r="32" spans="1:29" ht="18.75" x14ac:dyDescent="0.3">
      <c r="A32" s="63" t="s">
        <v>55</v>
      </c>
      <c r="B32" s="77" t="s">
        <v>59</v>
      </c>
      <c r="C32" s="26">
        <f t="shared" si="6"/>
        <v>42.865000000000002</v>
      </c>
      <c r="D32" s="26">
        <f t="shared" si="6"/>
        <v>42.864829999999998</v>
      </c>
      <c r="E32" s="53">
        <f t="shared" si="7"/>
        <v>0.99999603406042215</v>
      </c>
      <c r="F32" s="28">
        <v>3</v>
      </c>
      <c r="G32" s="35">
        <v>2.8468300000000002</v>
      </c>
      <c r="H32" s="28">
        <v>3</v>
      </c>
      <c r="I32" s="35">
        <v>2.8468300000000002</v>
      </c>
      <c r="J32" s="28">
        <v>2.85</v>
      </c>
      <c r="K32" s="35">
        <v>2.8468300000000002</v>
      </c>
      <c r="L32" s="28">
        <v>3</v>
      </c>
      <c r="M32" s="35">
        <v>2.8468300000000002</v>
      </c>
      <c r="N32" s="28">
        <v>3</v>
      </c>
      <c r="O32" s="35">
        <v>2.8468300000000002</v>
      </c>
      <c r="P32" s="28">
        <v>3</v>
      </c>
      <c r="Q32" s="35">
        <v>2.8468300000000002</v>
      </c>
      <c r="R32" s="28">
        <v>3</v>
      </c>
      <c r="S32" s="8">
        <v>2.8468300000000002</v>
      </c>
      <c r="T32" s="28">
        <v>3</v>
      </c>
      <c r="U32" s="35">
        <v>2.8468300000000002</v>
      </c>
      <c r="V32" s="28">
        <v>3</v>
      </c>
      <c r="W32" s="35">
        <v>2.8468300000000002</v>
      </c>
      <c r="X32" s="28">
        <v>2</v>
      </c>
      <c r="Y32" s="99">
        <v>11.5497</v>
      </c>
      <c r="Z32" s="100">
        <v>3</v>
      </c>
      <c r="AA32" s="99">
        <v>2.8468300000000002</v>
      </c>
      <c r="AB32" s="100">
        <v>11.015000000000001</v>
      </c>
      <c r="AC32" s="99">
        <v>2.8468300000000002</v>
      </c>
    </row>
    <row r="33" spans="1:29" ht="37.5" x14ac:dyDescent="0.3">
      <c r="A33" s="63" t="s">
        <v>60</v>
      </c>
      <c r="B33" s="81" t="s">
        <v>61</v>
      </c>
      <c r="C33" s="26">
        <f t="shared" si="6"/>
        <v>97.235000000000014</v>
      </c>
      <c r="D33" s="26">
        <f t="shared" si="6"/>
        <v>89.249999999999986</v>
      </c>
      <c r="E33" s="53">
        <f t="shared" si="7"/>
        <v>0.9178793644263894</v>
      </c>
      <c r="F33" s="28">
        <v>8</v>
      </c>
      <c r="G33" s="35">
        <v>7.6639999999999997</v>
      </c>
      <c r="H33" s="28">
        <v>5.5</v>
      </c>
      <c r="I33" s="35">
        <v>5.5</v>
      </c>
      <c r="J33" s="28">
        <v>8.15</v>
      </c>
      <c r="K33" s="35">
        <v>8.0649999999999995</v>
      </c>
      <c r="L33" s="28">
        <v>0</v>
      </c>
      <c r="M33" s="35">
        <v>0</v>
      </c>
      <c r="N33" s="28">
        <v>13</v>
      </c>
      <c r="O33" s="35">
        <v>12.89</v>
      </c>
      <c r="P33" s="28">
        <v>2</v>
      </c>
      <c r="Q33" s="35">
        <v>1.87</v>
      </c>
      <c r="R33" s="28">
        <v>15</v>
      </c>
      <c r="S33" s="8">
        <v>14.491</v>
      </c>
      <c r="T33" s="28">
        <v>0</v>
      </c>
      <c r="U33" s="35">
        <v>0</v>
      </c>
      <c r="V33" s="28">
        <v>25</v>
      </c>
      <c r="W33" s="35">
        <v>17.655000000000001</v>
      </c>
      <c r="X33" s="28">
        <v>2</v>
      </c>
      <c r="Y33" s="99">
        <v>0</v>
      </c>
      <c r="Z33" s="100">
        <v>18.585000000000001</v>
      </c>
      <c r="AA33" s="99">
        <v>18.175000000000001</v>
      </c>
      <c r="AB33" s="100"/>
      <c r="AC33" s="99">
        <f>10.925-7.985</f>
        <v>2.9400000000000004</v>
      </c>
    </row>
    <row r="34" spans="1:29" ht="18.75" x14ac:dyDescent="0.3">
      <c r="A34" s="63" t="s">
        <v>62</v>
      </c>
      <c r="B34" s="81" t="s">
        <v>82</v>
      </c>
      <c r="C34" s="26">
        <f t="shared" si="6"/>
        <v>263.32100000000003</v>
      </c>
      <c r="D34" s="26">
        <f t="shared" si="6"/>
        <v>263.32094999999998</v>
      </c>
      <c r="E34" s="53">
        <f t="shared" si="7"/>
        <v>0.9999998101176889</v>
      </c>
      <c r="F34" s="28">
        <v>0</v>
      </c>
      <c r="G34" s="35">
        <v>0</v>
      </c>
      <c r="H34" s="28">
        <v>0</v>
      </c>
      <c r="I34" s="35">
        <v>0</v>
      </c>
      <c r="J34" s="28">
        <v>1.1000000000000001</v>
      </c>
      <c r="K34" s="35">
        <v>1.0086900000000001</v>
      </c>
      <c r="L34" s="28">
        <v>6</v>
      </c>
      <c r="M34" s="35">
        <v>5.38218</v>
      </c>
      <c r="N34" s="28">
        <v>0</v>
      </c>
      <c r="O34" s="35">
        <v>0</v>
      </c>
      <c r="P34" s="28">
        <v>47</v>
      </c>
      <c r="Q34" s="35">
        <v>46.061610000000002</v>
      </c>
      <c r="R34" s="28">
        <v>0</v>
      </c>
      <c r="S34" s="8">
        <v>0</v>
      </c>
      <c r="T34" s="28">
        <v>15</v>
      </c>
      <c r="U34" s="35">
        <v>9.68886</v>
      </c>
      <c r="V34" s="28">
        <v>10</v>
      </c>
      <c r="W34" s="35">
        <v>0</v>
      </c>
      <c r="X34" s="28">
        <v>184</v>
      </c>
      <c r="Y34" s="99">
        <v>0</v>
      </c>
      <c r="Z34" s="100">
        <v>0.221</v>
      </c>
      <c r="AA34" s="99">
        <v>0</v>
      </c>
      <c r="AB34" s="100"/>
      <c r="AC34" s="99">
        <v>201.17961</v>
      </c>
    </row>
    <row r="35" spans="1:29" ht="18.75" x14ac:dyDescent="0.3">
      <c r="A35" s="63" t="s">
        <v>63</v>
      </c>
      <c r="B35" s="81" t="s">
        <v>64</v>
      </c>
      <c r="C35" s="26">
        <f t="shared" si="6"/>
        <v>353.33785</v>
      </c>
      <c r="D35" s="26">
        <f t="shared" si="6"/>
        <v>353.11238999999995</v>
      </c>
      <c r="E35" s="53">
        <f t="shared" si="7"/>
        <v>0.99936191381704487</v>
      </c>
      <c r="F35" s="28">
        <v>39.4</v>
      </c>
      <c r="G35" s="35">
        <v>26.257079999999998</v>
      </c>
      <c r="H35" s="28">
        <v>40</v>
      </c>
      <c r="I35" s="35">
        <v>52.677999999999997</v>
      </c>
      <c r="J35" s="28">
        <v>25</v>
      </c>
      <c r="K35" s="35">
        <v>23.86666</v>
      </c>
      <c r="L35" s="28">
        <v>25</v>
      </c>
      <c r="M35" s="35">
        <v>23.29552</v>
      </c>
      <c r="N35" s="28">
        <v>24</v>
      </c>
      <c r="O35" s="35">
        <v>23.02552</v>
      </c>
      <c r="P35" s="28">
        <v>34</v>
      </c>
      <c r="Q35" s="35">
        <v>33.159520000000001</v>
      </c>
      <c r="R35" s="28">
        <v>35</v>
      </c>
      <c r="S35" s="8">
        <v>35.002630000000003</v>
      </c>
      <c r="T35" s="28">
        <v>29</v>
      </c>
      <c r="U35" s="35">
        <v>23.49352</v>
      </c>
      <c r="V35" s="28">
        <v>36</v>
      </c>
      <c r="W35" s="35">
        <v>23.49352</v>
      </c>
      <c r="X35" s="28"/>
      <c r="Y35" s="99">
        <v>40.863520000000001</v>
      </c>
      <c r="Z35" s="100">
        <v>49.620849999999997</v>
      </c>
      <c r="AA35" s="99">
        <v>24.86852</v>
      </c>
      <c r="AB35" s="100">
        <v>16.317</v>
      </c>
      <c r="AC35" s="99">
        <v>23.10838</v>
      </c>
    </row>
    <row r="36" spans="1:29" ht="19.5" thickBot="1" x14ac:dyDescent="0.35">
      <c r="A36" s="64" t="s">
        <v>65</v>
      </c>
      <c r="B36" s="82" t="s">
        <v>53</v>
      </c>
      <c r="C36" s="26">
        <f t="shared" si="6"/>
        <v>388.43</v>
      </c>
      <c r="D36" s="26">
        <f t="shared" si="6"/>
        <v>388.58692000000008</v>
      </c>
      <c r="E36" s="53">
        <f t="shared" si="7"/>
        <v>1.0004039852740521</v>
      </c>
      <c r="F36" s="28">
        <f>39+5.5</f>
        <v>44.5</v>
      </c>
      <c r="G36" s="35">
        <v>21.990849999999998</v>
      </c>
      <c r="H36" s="28">
        <v>6.5</v>
      </c>
      <c r="I36" s="35">
        <f>27.41275+0.06017</f>
        <v>27.472919999999998</v>
      </c>
      <c r="J36" s="28">
        <v>20</v>
      </c>
      <c r="K36" s="35">
        <v>16.852260000000001</v>
      </c>
      <c r="L36" s="28">
        <v>67</v>
      </c>
      <c r="M36" s="35">
        <v>69.557680000000005</v>
      </c>
      <c r="N36" s="28">
        <v>15</v>
      </c>
      <c r="O36" s="35">
        <v>15.61046</v>
      </c>
      <c r="P36" s="28">
        <v>20.93</v>
      </c>
      <c r="Q36" s="35">
        <v>19.331790000000002</v>
      </c>
      <c r="R36" s="28">
        <v>50</v>
      </c>
      <c r="S36" s="8">
        <v>50.604790000000001</v>
      </c>
      <c r="T36" s="28">
        <v>29</v>
      </c>
      <c r="U36" s="35">
        <v>28.36131</v>
      </c>
      <c r="V36" s="28">
        <v>66.5</v>
      </c>
      <c r="W36" s="121">
        <v>13.89279</v>
      </c>
      <c r="X36" s="28">
        <v>6</v>
      </c>
      <c r="Y36" s="99">
        <v>40.900190000000002</v>
      </c>
      <c r="Z36" s="100">
        <v>30</v>
      </c>
      <c r="AA36" s="99">
        <f>93.67992-78.57033</f>
        <v>15.109589999999997</v>
      </c>
      <c r="AB36" s="100">
        <v>33</v>
      </c>
      <c r="AC36" s="99">
        <v>68.902289999999965</v>
      </c>
    </row>
    <row r="37" spans="1:29" ht="21" thickBot="1" x14ac:dyDescent="0.35">
      <c r="A37" s="65" t="s">
        <v>43</v>
      </c>
      <c r="B37" s="79" t="s">
        <v>66</v>
      </c>
      <c r="C37" s="26">
        <f>F37+H37+J37+L37+N37+P37+R37+T37+V37+X37+Z37+AB37</f>
        <v>24.10022</v>
      </c>
      <c r="D37" s="26">
        <f t="shared" si="6"/>
        <v>24.06</v>
      </c>
      <c r="E37" s="80">
        <f>D37/C37</f>
        <v>0.9983311355663973</v>
      </c>
      <c r="F37" s="44">
        <v>8.0002200000000006</v>
      </c>
      <c r="G37" s="45">
        <v>6.5060000000000002</v>
      </c>
      <c r="H37" s="44">
        <v>10</v>
      </c>
      <c r="I37" s="21">
        <v>0.68400000000000005</v>
      </c>
      <c r="J37" s="46">
        <v>0</v>
      </c>
      <c r="K37" s="21">
        <v>4.3179999999999996</v>
      </c>
      <c r="L37" s="44">
        <v>0</v>
      </c>
      <c r="M37" s="45">
        <v>0</v>
      </c>
      <c r="N37" s="44">
        <v>0</v>
      </c>
      <c r="O37" s="21">
        <v>0</v>
      </c>
      <c r="P37" s="46">
        <v>2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46">
        <v>0</v>
      </c>
      <c r="W37" s="21">
        <v>0.84399999999999997</v>
      </c>
      <c r="X37" s="46">
        <v>0</v>
      </c>
      <c r="Y37" s="105">
        <v>5.4930000000000003</v>
      </c>
      <c r="Z37" s="106">
        <v>4.0999999999999996</v>
      </c>
      <c r="AA37" s="105">
        <v>1.75</v>
      </c>
      <c r="AB37" s="106">
        <v>0</v>
      </c>
      <c r="AC37" s="105">
        <v>4.4649999999999999</v>
      </c>
    </row>
    <row r="38" spans="1:29" ht="24.75" customHeight="1" thickBot="1" x14ac:dyDescent="0.35">
      <c r="A38" s="65" t="s">
        <v>67</v>
      </c>
      <c r="B38" s="73" t="s">
        <v>16</v>
      </c>
      <c r="C38" s="25">
        <f>C40+C41+C42+C43</f>
        <v>26.680900000000001</v>
      </c>
      <c r="D38" s="25">
        <f>D40+D41+D42+D43</f>
        <v>26.680900000000001</v>
      </c>
      <c r="E38" s="80">
        <f>D38/C38</f>
        <v>1</v>
      </c>
      <c r="F38" s="44">
        <f t="shared" ref="F38:AC38" si="8">F40+F41+F42+F43</f>
        <v>0</v>
      </c>
      <c r="G38" s="45">
        <f t="shared" si="8"/>
        <v>0</v>
      </c>
      <c r="H38" s="44">
        <f t="shared" si="8"/>
        <v>0</v>
      </c>
      <c r="I38" s="21">
        <f t="shared" si="8"/>
        <v>0</v>
      </c>
      <c r="J38" s="46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15.2</v>
      </c>
      <c r="O38" s="21">
        <f t="shared" si="8"/>
        <v>15.18488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0.1</v>
      </c>
      <c r="U38" s="21">
        <f t="shared" si="8"/>
        <v>6.9540000000000005E-2</v>
      </c>
      <c r="V38" s="21">
        <f t="shared" si="8"/>
        <v>11.3809</v>
      </c>
      <c r="W38" s="21">
        <f t="shared" si="8"/>
        <v>0</v>
      </c>
      <c r="X38" s="21">
        <f t="shared" si="8"/>
        <v>0</v>
      </c>
      <c r="Y38" s="21">
        <f t="shared" si="8"/>
        <v>3.89785</v>
      </c>
      <c r="Z38" s="21">
        <f t="shared" si="8"/>
        <v>0</v>
      </c>
      <c r="AA38" s="21">
        <f t="shared" si="8"/>
        <v>7.5286299999999997</v>
      </c>
      <c r="AB38" s="21">
        <f t="shared" si="8"/>
        <v>0</v>
      </c>
      <c r="AC38" s="21">
        <f t="shared" si="8"/>
        <v>0</v>
      </c>
    </row>
    <row r="39" spans="1:29" ht="18.75" x14ac:dyDescent="0.3">
      <c r="A39" s="66"/>
      <c r="B39" s="75" t="s">
        <v>13</v>
      </c>
      <c r="C39" s="116"/>
      <c r="D39" s="13"/>
      <c r="E39" s="70"/>
      <c r="F39" s="48"/>
      <c r="G39" s="17"/>
      <c r="H39" s="48"/>
      <c r="I39" s="17"/>
      <c r="J39" s="48"/>
      <c r="K39" s="17"/>
      <c r="L39" s="48"/>
      <c r="M39" s="17"/>
      <c r="N39" s="48"/>
      <c r="O39" s="17"/>
      <c r="P39" s="48"/>
      <c r="Q39" s="17"/>
      <c r="R39" s="48"/>
      <c r="S39" s="17"/>
      <c r="T39" s="48"/>
      <c r="U39" s="17"/>
      <c r="V39" s="48"/>
      <c r="W39" s="17"/>
      <c r="X39" s="48"/>
      <c r="Y39" s="107"/>
      <c r="Z39" s="108"/>
      <c r="AA39" s="107"/>
      <c r="AB39" s="108"/>
      <c r="AC39" s="107"/>
    </row>
    <row r="40" spans="1:29" ht="18.75" x14ac:dyDescent="0.3">
      <c r="A40" s="63" t="s">
        <v>68</v>
      </c>
      <c r="B40" s="76" t="s">
        <v>17</v>
      </c>
      <c r="C40" s="26">
        <f>F40+H40+J40+L40+N40+P40+R40+T40+V40+X40+Z40+AB40</f>
        <v>0</v>
      </c>
      <c r="D40" s="26">
        <f t="shared" ref="D40:D44" si="9">G40+I40+K40+M40+O40+Q40+S40+U40+W40+Y40+AA40+AC40</f>
        <v>0</v>
      </c>
      <c r="E40" s="53" t="e">
        <f>D40/C40</f>
        <v>#DIV/0!</v>
      </c>
      <c r="F40" s="49">
        <v>0</v>
      </c>
      <c r="G40" s="8"/>
      <c r="H40" s="8"/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49">
        <v>0</v>
      </c>
      <c r="Y40" s="103">
        <v>0</v>
      </c>
      <c r="Z40" s="104">
        <v>0</v>
      </c>
      <c r="AA40" s="103">
        <v>0</v>
      </c>
      <c r="AB40" s="104">
        <v>0</v>
      </c>
      <c r="AC40" s="104">
        <v>0</v>
      </c>
    </row>
    <row r="41" spans="1:29" s="2" customFormat="1" ht="18.75" x14ac:dyDescent="0.3">
      <c r="A41" s="63" t="s">
        <v>69</v>
      </c>
      <c r="B41" s="76" t="s">
        <v>18</v>
      </c>
      <c r="C41" s="26">
        <f t="shared" ref="C41:C44" si="10">F41+H41+J41+L41+N41+P41+R41+T41+V41+X41+Z41+AB41</f>
        <v>26.680900000000001</v>
      </c>
      <c r="D41" s="26">
        <f t="shared" si="9"/>
        <v>26.680900000000001</v>
      </c>
      <c r="E41" s="53">
        <f>D41/C41</f>
        <v>1</v>
      </c>
      <c r="F41" s="49">
        <v>0</v>
      </c>
      <c r="G41" s="8"/>
      <c r="H41" s="8"/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15.2</v>
      </c>
      <c r="O41" s="8">
        <v>15.18488</v>
      </c>
      <c r="P41" s="8">
        <v>0</v>
      </c>
      <c r="Q41" s="8">
        <v>0</v>
      </c>
      <c r="R41" s="8">
        <v>0</v>
      </c>
      <c r="S41" s="8">
        <v>0</v>
      </c>
      <c r="T41" s="49">
        <v>0.1</v>
      </c>
      <c r="U41" s="8">
        <v>6.9540000000000005E-2</v>
      </c>
      <c r="V41" s="49">
        <v>11.3809</v>
      </c>
      <c r="W41" s="8">
        <v>0</v>
      </c>
      <c r="X41" s="49">
        <v>0</v>
      </c>
      <c r="Y41" s="103">
        <v>3.89785</v>
      </c>
      <c r="Z41" s="104">
        <v>0</v>
      </c>
      <c r="AA41" s="103">
        <v>7.5286299999999997</v>
      </c>
      <c r="AB41" s="104">
        <v>0</v>
      </c>
      <c r="AC41" s="104">
        <v>0</v>
      </c>
    </row>
    <row r="42" spans="1:29" s="2" customFormat="1" ht="18.75" x14ac:dyDescent="0.3">
      <c r="A42" s="63" t="s">
        <v>70</v>
      </c>
      <c r="B42" s="76" t="s">
        <v>19</v>
      </c>
      <c r="C42" s="26">
        <f t="shared" si="10"/>
        <v>0</v>
      </c>
      <c r="D42" s="26">
        <f t="shared" si="9"/>
        <v>0</v>
      </c>
      <c r="E42" s="53" t="e">
        <f>D42/C42</f>
        <v>#DIV/0!</v>
      </c>
      <c r="F42" s="49">
        <v>0</v>
      </c>
      <c r="G42" s="8">
        <v>0</v>
      </c>
      <c r="H42" s="49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49">
        <v>0</v>
      </c>
      <c r="Y42" s="103">
        <v>0</v>
      </c>
      <c r="Z42" s="104">
        <v>0</v>
      </c>
      <c r="AA42" s="103">
        <v>0</v>
      </c>
      <c r="AB42" s="104">
        <v>0</v>
      </c>
      <c r="AC42" s="104">
        <v>0</v>
      </c>
    </row>
    <row r="43" spans="1:29" s="2" customFormat="1" ht="19.5" thickBot="1" x14ac:dyDescent="0.35">
      <c r="A43" s="64" t="s">
        <v>71</v>
      </c>
      <c r="B43" s="71" t="s">
        <v>27</v>
      </c>
      <c r="C43" s="26">
        <f t="shared" si="10"/>
        <v>0</v>
      </c>
      <c r="D43" s="26">
        <f t="shared" si="9"/>
        <v>0</v>
      </c>
      <c r="E43" s="72" t="e">
        <f>D43/C43</f>
        <v>#DIV/0!</v>
      </c>
      <c r="F43" s="50">
        <v>0</v>
      </c>
      <c r="G43" s="16">
        <v>0</v>
      </c>
      <c r="H43" s="50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49">
        <v>0</v>
      </c>
      <c r="Y43" s="109">
        <v>0</v>
      </c>
      <c r="Z43" s="104">
        <v>0</v>
      </c>
      <c r="AA43" s="109">
        <v>0</v>
      </c>
      <c r="AB43" s="104">
        <v>0</v>
      </c>
      <c r="AC43" s="104">
        <v>0</v>
      </c>
    </row>
    <row r="44" spans="1:29" s="2" customFormat="1" ht="71.25" customHeight="1" thickBot="1" x14ac:dyDescent="0.35">
      <c r="A44" s="65" t="s">
        <v>72</v>
      </c>
      <c r="B44" s="73" t="s">
        <v>73</v>
      </c>
      <c r="C44" s="26">
        <f t="shared" si="10"/>
        <v>9.5461100000000005</v>
      </c>
      <c r="D44" s="26">
        <f t="shared" si="9"/>
        <v>9.5399999999999991</v>
      </c>
      <c r="E44" s="89">
        <f>D44/C44</f>
        <v>0.9993599487120931</v>
      </c>
      <c r="F44" s="44">
        <v>0</v>
      </c>
      <c r="G44" s="45">
        <v>0</v>
      </c>
      <c r="H44" s="44">
        <v>4.5</v>
      </c>
      <c r="I44" s="21">
        <v>4.08</v>
      </c>
      <c r="J44" s="46">
        <v>0</v>
      </c>
      <c r="K44" s="21">
        <v>0</v>
      </c>
      <c r="L44" s="44">
        <v>0</v>
      </c>
      <c r="M44" s="45">
        <v>0</v>
      </c>
      <c r="N44" s="44">
        <v>1.2</v>
      </c>
      <c r="O44" s="21">
        <v>1.2</v>
      </c>
      <c r="P44" s="46">
        <v>0.5</v>
      </c>
      <c r="Q44" s="21">
        <v>0.48</v>
      </c>
      <c r="R44" s="46">
        <v>0</v>
      </c>
      <c r="S44" s="21">
        <v>0</v>
      </c>
      <c r="T44" s="46">
        <v>0</v>
      </c>
      <c r="U44" s="21">
        <v>0</v>
      </c>
      <c r="V44" s="46">
        <v>1.5</v>
      </c>
      <c r="W44" s="21">
        <v>0</v>
      </c>
      <c r="X44" s="46">
        <v>1.8461099999999999</v>
      </c>
      <c r="Y44" s="105">
        <v>1.44</v>
      </c>
      <c r="Z44" s="106">
        <v>0</v>
      </c>
      <c r="AA44" s="105">
        <v>0.9</v>
      </c>
      <c r="AB44" s="106">
        <v>0</v>
      </c>
      <c r="AC44" s="105">
        <v>1.44</v>
      </c>
    </row>
    <row r="45" spans="1:29" s="2" customFormat="1" ht="21" thickBot="1" x14ac:dyDescent="0.35">
      <c r="A45" s="65" t="s">
        <v>74</v>
      </c>
      <c r="B45" s="73" t="s">
        <v>77</v>
      </c>
      <c r="C45" s="25">
        <f>C47+C48</f>
        <v>0</v>
      </c>
      <c r="D45" s="25">
        <f>D47+D48</f>
        <v>0</v>
      </c>
      <c r="E45" s="83">
        <v>0</v>
      </c>
      <c r="F45" s="44">
        <f t="shared" ref="F45:Q45" si="11">F47+F48</f>
        <v>0</v>
      </c>
      <c r="G45" s="45">
        <f t="shared" si="11"/>
        <v>0</v>
      </c>
      <c r="H45" s="44">
        <f t="shared" si="11"/>
        <v>0</v>
      </c>
      <c r="I45" s="21">
        <f t="shared" si="11"/>
        <v>0</v>
      </c>
      <c r="J45" s="46">
        <f t="shared" si="11"/>
        <v>0</v>
      </c>
      <c r="K45" s="21">
        <f t="shared" si="11"/>
        <v>0</v>
      </c>
      <c r="L45" s="21">
        <f t="shared" si="11"/>
        <v>0</v>
      </c>
      <c r="M45" s="21">
        <f t="shared" si="11"/>
        <v>0</v>
      </c>
      <c r="N45" s="21">
        <f t="shared" si="11"/>
        <v>0</v>
      </c>
      <c r="O45" s="21">
        <f t="shared" si="11"/>
        <v>0</v>
      </c>
      <c r="P45" s="21">
        <f t="shared" si="11"/>
        <v>0</v>
      </c>
      <c r="Q45" s="21">
        <f t="shared" si="11"/>
        <v>0</v>
      </c>
      <c r="R45" s="21">
        <f t="shared" ref="R45:W45" si="12">R47+R48</f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ref="X45:AC45" si="13">X47+X48</f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s="2" customFormat="1" ht="18.75" x14ac:dyDescent="0.3">
      <c r="A46" s="66"/>
      <c r="B46" s="75" t="s">
        <v>13</v>
      </c>
      <c r="C46" s="31"/>
      <c r="D46" s="13"/>
      <c r="E46" s="70"/>
      <c r="F46" s="48"/>
      <c r="G46" s="17"/>
      <c r="H46" s="48"/>
      <c r="I46" s="17"/>
      <c r="J46" s="48"/>
      <c r="K46" s="17"/>
      <c r="L46" s="48"/>
      <c r="M46" s="17"/>
      <c r="N46" s="48"/>
      <c r="O46" s="17"/>
      <c r="P46" s="48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 x14ac:dyDescent="0.3">
      <c r="A47" s="63" t="s">
        <v>75</v>
      </c>
      <c r="B47" s="76" t="s">
        <v>78</v>
      </c>
      <c r="C47" s="26">
        <f t="shared" ref="C47:D54" si="14">F47+H47+J47+L47+N47+P47+R47+T47+V47+X47+Z47+AB47</f>
        <v>0</v>
      </c>
      <c r="D47" s="26">
        <f t="shared" si="14"/>
        <v>0</v>
      </c>
      <c r="E47" s="84" t="e">
        <f>D47/C47</f>
        <v>#DIV/0!</v>
      </c>
      <c r="F47" s="49">
        <v>0</v>
      </c>
      <c r="G47" s="8">
        <v>0</v>
      </c>
      <c r="H47" s="49">
        <v>0</v>
      </c>
      <c r="I47" s="8">
        <v>0</v>
      </c>
      <c r="J47" s="49">
        <v>0</v>
      </c>
      <c r="K47" s="8">
        <v>0</v>
      </c>
      <c r="L47" s="49">
        <v>0</v>
      </c>
      <c r="M47" s="8">
        <v>0</v>
      </c>
      <c r="N47" s="49">
        <v>0</v>
      </c>
      <c r="O47" s="8">
        <v>0</v>
      </c>
      <c r="P47" s="49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</row>
    <row r="48" spans="1:29" s="2" customFormat="1" ht="19.5" thickBot="1" x14ac:dyDescent="0.35">
      <c r="A48" s="64" t="s">
        <v>76</v>
      </c>
      <c r="B48" s="71" t="s">
        <v>79</v>
      </c>
      <c r="C48" s="26">
        <f t="shared" si="14"/>
        <v>0</v>
      </c>
      <c r="D48" s="26">
        <f t="shared" si="14"/>
        <v>0</v>
      </c>
      <c r="E48" s="85" t="e">
        <f>D48/C48</f>
        <v>#DIV/0!</v>
      </c>
      <c r="F48" s="50">
        <v>0</v>
      </c>
      <c r="G48" s="16">
        <v>0</v>
      </c>
      <c r="H48" s="50">
        <v>0</v>
      </c>
      <c r="I48" s="16">
        <v>0</v>
      </c>
      <c r="J48" s="50">
        <v>0</v>
      </c>
      <c r="K48" s="16">
        <v>0</v>
      </c>
      <c r="L48" s="50">
        <v>0</v>
      </c>
      <c r="M48" s="16">
        <v>0</v>
      </c>
      <c r="N48" s="50">
        <v>0</v>
      </c>
      <c r="O48" s="16">
        <v>0</v>
      </c>
      <c r="P48" s="50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</row>
    <row r="49" spans="1:29" s="2" customFormat="1" ht="24.75" customHeight="1" thickBot="1" x14ac:dyDescent="0.35">
      <c r="A49" s="65" t="s">
        <v>80</v>
      </c>
      <c r="B49" s="73" t="s">
        <v>81</v>
      </c>
      <c r="C49" s="26">
        <f t="shared" si="14"/>
        <v>53.25</v>
      </c>
      <c r="D49" s="26">
        <f t="shared" si="14"/>
        <v>53.209249999999997</v>
      </c>
      <c r="E49" s="86">
        <f>D49/C49</f>
        <v>0.99923474178403748</v>
      </c>
      <c r="F49" s="44">
        <v>15</v>
      </c>
      <c r="G49" s="45">
        <v>0</v>
      </c>
      <c r="H49" s="44">
        <v>35</v>
      </c>
      <c r="I49" s="21">
        <v>44.311059999999998</v>
      </c>
      <c r="J49" s="46">
        <v>0</v>
      </c>
      <c r="K49" s="21">
        <v>0</v>
      </c>
      <c r="L49" s="44">
        <v>0</v>
      </c>
      <c r="M49" s="45">
        <v>0</v>
      </c>
      <c r="N49" s="44">
        <v>0</v>
      </c>
      <c r="O49" s="21">
        <v>0</v>
      </c>
      <c r="P49" s="46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46">
        <v>0.35</v>
      </c>
      <c r="Y49" s="105">
        <v>0</v>
      </c>
      <c r="Z49" s="106">
        <v>2.9</v>
      </c>
      <c r="AA49" s="105">
        <v>3.6630799999999999</v>
      </c>
      <c r="AB49" s="106">
        <v>0</v>
      </c>
      <c r="AC49" s="105">
        <v>5.2351099999999997</v>
      </c>
    </row>
    <row r="50" spans="1:29" s="2" customFormat="1" ht="24.75" customHeight="1" thickBot="1" x14ac:dyDescent="0.35">
      <c r="A50" s="67" t="s">
        <v>90</v>
      </c>
      <c r="B50" s="87" t="s">
        <v>91</v>
      </c>
      <c r="C50" s="26">
        <f>F50+H50+J50+L50+N50+P50+R50+T50+V50+X50+Z50+AB50</f>
        <v>144.89000000000001</v>
      </c>
      <c r="D50" s="26">
        <f t="shared" si="14"/>
        <v>144.89000000000001</v>
      </c>
      <c r="E50" s="70">
        <f>D50/C50</f>
        <v>1</v>
      </c>
      <c r="F50" s="179">
        <v>52.5</v>
      </c>
      <c r="G50" s="180">
        <v>0</v>
      </c>
      <c r="H50" s="181">
        <v>0</v>
      </c>
      <c r="I50" s="33">
        <f>I51+I52+I53</f>
        <v>52.5</v>
      </c>
      <c r="J50" s="54">
        <v>0</v>
      </c>
      <c r="K50" s="33">
        <v>0</v>
      </c>
      <c r="L50" s="51">
        <v>0</v>
      </c>
      <c r="M50" s="52">
        <v>0</v>
      </c>
      <c r="N50" s="54">
        <f>N51+N52+N53</f>
        <v>59.599999999999994</v>
      </c>
      <c r="O50" s="33">
        <v>59.58</v>
      </c>
      <c r="P50" s="54">
        <v>0</v>
      </c>
      <c r="Q50" s="33">
        <v>0</v>
      </c>
      <c r="R50" s="33">
        <f>R51+R52+R53+R54</f>
        <v>14.149999999999999</v>
      </c>
      <c r="S50" s="33">
        <f>S51+S52+S53+S54</f>
        <v>14.149999999999999</v>
      </c>
      <c r="T50" s="54">
        <v>0</v>
      </c>
      <c r="U50" s="33">
        <v>0</v>
      </c>
      <c r="V50" s="54">
        <v>6.33</v>
      </c>
      <c r="W50" s="33">
        <v>0</v>
      </c>
      <c r="X50" s="54">
        <v>1.48</v>
      </c>
      <c r="Y50" s="110">
        <v>0</v>
      </c>
      <c r="Z50" s="111">
        <v>0</v>
      </c>
      <c r="AA50" s="110">
        <v>9.33</v>
      </c>
      <c r="AB50" s="111">
        <v>10.83</v>
      </c>
      <c r="AC50" s="110">
        <v>9.33</v>
      </c>
    </row>
    <row r="51" spans="1:29" s="2" customFormat="1" ht="24.75" customHeight="1" thickBot="1" x14ac:dyDescent="0.35">
      <c r="A51" s="64" t="s">
        <v>104</v>
      </c>
      <c r="B51" s="71" t="s">
        <v>105</v>
      </c>
      <c r="C51" s="26">
        <f t="shared" si="14"/>
        <v>18.66</v>
      </c>
      <c r="D51" s="26">
        <f t="shared" si="14"/>
        <v>18.66</v>
      </c>
      <c r="E51" s="70">
        <f t="shared" ref="E51:E53" si="15">D51/C51</f>
        <v>1</v>
      </c>
      <c r="F51" s="188">
        <v>0</v>
      </c>
      <c r="G51" s="188">
        <v>0</v>
      </c>
      <c r="H51" s="188">
        <v>0</v>
      </c>
      <c r="I51" s="189">
        <v>0</v>
      </c>
      <c r="J51" s="187">
        <v>0</v>
      </c>
      <c r="K51" s="187">
        <v>0</v>
      </c>
      <c r="L51" s="187">
        <v>0</v>
      </c>
      <c r="M51" s="187">
        <v>0</v>
      </c>
      <c r="N51" s="187">
        <v>0.02</v>
      </c>
      <c r="O51" s="187">
        <v>0</v>
      </c>
      <c r="P51" s="187">
        <v>0</v>
      </c>
      <c r="Q51" s="187">
        <v>0</v>
      </c>
      <c r="R51" s="187">
        <v>0</v>
      </c>
      <c r="S51" s="187">
        <v>0</v>
      </c>
      <c r="T51" s="187">
        <v>0</v>
      </c>
      <c r="U51" s="187">
        <v>0</v>
      </c>
      <c r="V51" s="54">
        <v>6.33</v>
      </c>
      <c r="W51" s="187">
        <v>0</v>
      </c>
      <c r="X51" s="187">
        <v>1.48</v>
      </c>
      <c r="Y51" s="187">
        <v>0</v>
      </c>
      <c r="Z51" s="187">
        <v>0</v>
      </c>
      <c r="AA51" s="190">
        <v>9.33</v>
      </c>
      <c r="AB51" s="191">
        <v>10.83</v>
      </c>
      <c r="AC51" s="190">
        <v>9.33</v>
      </c>
    </row>
    <row r="52" spans="1:29" s="2" customFormat="1" ht="24.75" customHeight="1" thickBot="1" x14ac:dyDescent="0.35">
      <c r="A52" s="64" t="s">
        <v>106</v>
      </c>
      <c r="B52" s="71" t="s">
        <v>107</v>
      </c>
      <c r="C52" s="26">
        <f t="shared" si="14"/>
        <v>24.4</v>
      </c>
      <c r="D52" s="26">
        <f t="shared" si="14"/>
        <v>24.4</v>
      </c>
      <c r="E52" s="70">
        <f t="shared" si="15"/>
        <v>1</v>
      </c>
      <c r="F52" s="188">
        <v>0</v>
      </c>
      <c r="G52" s="188">
        <v>0</v>
      </c>
      <c r="H52" s="188">
        <v>0</v>
      </c>
      <c r="I52" s="189">
        <v>0</v>
      </c>
      <c r="J52" s="187">
        <v>0</v>
      </c>
      <c r="K52" s="187">
        <v>0</v>
      </c>
      <c r="L52" s="187">
        <v>0</v>
      </c>
      <c r="M52" s="187">
        <v>0</v>
      </c>
      <c r="N52" s="187">
        <v>24.4</v>
      </c>
      <c r="O52" s="189">
        <v>24.4</v>
      </c>
      <c r="P52" s="187">
        <v>0</v>
      </c>
      <c r="Q52" s="187">
        <v>0</v>
      </c>
      <c r="R52" s="187">
        <v>0</v>
      </c>
      <c r="S52" s="187">
        <v>0</v>
      </c>
      <c r="T52" s="187">
        <v>0</v>
      </c>
      <c r="U52" s="187">
        <v>0</v>
      </c>
      <c r="V52" s="187">
        <v>0</v>
      </c>
      <c r="W52" s="187">
        <v>0</v>
      </c>
      <c r="X52" s="187">
        <v>0</v>
      </c>
      <c r="Y52" s="187">
        <v>0</v>
      </c>
      <c r="Z52" s="187">
        <v>0</v>
      </c>
      <c r="AA52" s="190">
        <v>0</v>
      </c>
      <c r="AB52" s="191"/>
      <c r="AC52" s="190">
        <v>0</v>
      </c>
    </row>
    <row r="53" spans="1:29" s="2" customFormat="1" ht="24.75" customHeight="1" thickBot="1" x14ac:dyDescent="0.35">
      <c r="A53" s="64" t="s">
        <v>108</v>
      </c>
      <c r="B53" s="71" t="s">
        <v>109</v>
      </c>
      <c r="C53" s="26">
        <f t="shared" si="14"/>
        <v>92.63000000000001</v>
      </c>
      <c r="D53" s="26">
        <f t="shared" si="14"/>
        <v>92.63000000000001</v>
      </c>
      <c r="E53" s="70">
        <f t="shared" si="15"/>
        <v>1</v>
      </c>
      <c r="F53" s="188">
        <v>52.5</v>
      </c>
      <c r="G53" s="188">
        <v>0</v>
      </c>
      <c r="H53" s="188">
        <v>0</v>
      </c>
      <c r="I53" s="189">
        <v>52.5</v>
      </c>
      <c r="J53" s="187">
        <v>0</v>
      </c>
      <c r="K53" s="187">
        <v>0</v>
      </c>
      <c r="L53" s="187">
        <v>0</v>
      </c>
      <c r="M53" s="187">
        <v>0</v>
      </c>
      <c r="N53" s="187">
        <v>35.18</v>
      </c>
      <c r="O53" s="189">
        <v>35.18</v>
      </c>
      <c r="P53" s="187">
        <v>0</v>
      </c>
      <c r="Q53" s="187">
        <v>0</v>
      </c>
      <c r="R53" s="187">
        <v>4.95</v>
      </c>
      <c r="S53" s="189">
        <v>4.95</v>
      </c>
      <c r="T53" s="187">
        <v>0</v>
      </c>
      <c r="U53" s="187">
        <v>0</v>
      </c>
      <c r="V53" s="187">
        <v>0</v>
      </c>
      <c r="W53" s="187">
        <v>0</v>
      </c>
      <c r="X53" s="187">
        <v>0</v>
      </c>
      <c r="Y53" s="187">
        <v>0</v>
      </c>
      <c r="Z53" s="187">
        <v>0</v>
      </c>
      <c r="AA53" s="190">
        <v>0</v>
      </c>
      <c r="AB53" s="191"/>
      <c r="AC53" s="190">
        <v>0</v>
      </c>
    </row>
    <row r="54" spans="1:29" s="2" customFormat="1" ht="24.75" customHeight="1" thickBot="1" x14ac:dyDescent="0.35">
      <c r="A54" s="64" t="s">
        <v>110</v>
      </c>
      <c r="B54" s="71" t="s">
        <v>111</v>
      </c>
      <c r="C54" s="26">
        <f t="shared" si="14"/>
        <v>9.1999999999999993</v>
      </c>
      <c r="D54" s="26">
        <f t="shared" si="14"/>
        <v>9.1999999999999993</v>
      </c>
      <c r="E54" s="70">
        <f t="shared" ref="E54" si="16">D54/C54</f>
        <v>1</v>
      </c>
      <c r="F54" s="188">
        <v>0</v>
      </c>
      <c r="G54" s="188">
        <v>0</v>
      </c>
      <c r="H54" s="188">
        <v>0</v>
      </c>
      <c r="I54" s="189">
        <v>0</v>
      </c>
      <c r="J54" s="187">
        <v>0</v>
      </c>
      <c r="K54" s="187">
        <v>0</v>
      </c>
      <c r="L54" s="187">
        <v>0</v>
      </c>
      <c r="M54" s="187">
        <v>0</v>
      </c>
      <c r="N54" s="187">
        <v>0</v>
      </c>
      <c r="O54" s="187">
        <v>0</v>
      </c>
      <c r="P54" s="187">
        <v>0</v>
      </c>
      <c r="Q54" s="187">
        <v>0</v>
      </c>
      <c r="R54" s="187">
        <v>9.1999999999999993</v>
      </c>
      <c r="S54" s="189">
        <v>9.1999999999999993</v>
      </c>
      <c r="T54" s="187">
        <v>0</v>
      </c>
      <c r="U54" s="187">
        <v>0</v>
      </c>
      <c r="V54" s="187">
        <v>0</v>
      </c>
      <c r="W54" s="187">
        <v>0</v>
      </c>
      <c r="X54" s="187">
        <v>0</v>
      </c>
      <c r="Y54" s="187">
        <v>0</v>
      </c>
      <c r="Z54" s="187">
        <v>0</v>
      </c>
      <c r="AA54" s="190">
        <v>0</v>
      </c>
      <c r="AB54" s="191"/>
      <c r="AC54" s="190">
        <v>0</v>
      </c>
    </row>
    <row r="55" spans="1:29" s="2" customFormat="1" ht="24.75" customHeight="1" thickBot="1" x14ac:dyDescent="0.35">
      <c r="A55" s="67"/>
      <c r="B55" s="73"/>
      <c r="C55" s="146"/>
      <c r="D55" s="146"/>
      <c r="E55" s="145"/>
      <c r="F55" s="184"/>
      <c r="G55" s="184"/>
      <c r="H55" s="184"/>
      <c r="I55" s="177"/>
      <c r="J55" s="54"/>
      <c r="K55" s="177"/>
      <c r="L55" s="51"/>
      <c r="M55" s="58"/>
      <c r="N55" s="54"/>
      <c r="O55" s="177"/>
      <c r="P55" s="54"/>
      <c r="Q55" s="177"/>
      <c r="R55" s="54"/>
      <c r="S55" s="177"/>
      <c r="T55" s="54"/>
      <c r="U55" s="177"/>
      <c r="V55" s="54"/>
      <c r="W55" s="177"/>
      <c r="X55" s="54"/>
      <c r="Y55" s="178"/>
      <c r="Z55" s="111"/>
      <c r="AA55" s="178"/>
      <c r="AB55" s="111"/>
      <c r="AC55" s="178"/>
    </row>
    <row r="56" spans="1:29" s="2" customFormat="1" ht="59.25" customHeight="1" thickBot="1" x14ac:dyDescent="0.35">
      <c r="A56" s="68"/>
      <c r="B56" s="88" t="s">
        <v>8</v>
      </c>
      <c r="C56" s="182">
        <f>C9+C10+C11+C21+C27+C28+C37+C38+C44+C45+C49+C50</f>
        <v>57128.181990000005</v>
      </c>
      <c r="D56" s="185">
        <f>D9+D10+D11+D21+D27+D28+D37+D38+D44+D45+D49+D50</f>
        <v>57060.675949999997</v>
      </c>
      <c r="E56" s="186">
        <f>D56/C56</f>
        <v>0.99881834083199383</v>
      </c>
      <c r="F56" s="182">
        <f>F9+F10+F11+F21+F27+F28+F37+F38+F44+F45+F49+F50</f>
        <v>4512.5002199999999</v>
      </c>
      <c r="G56" s="183">
        <f t="shared" ref="G56:AC56" si="17">G9+G10+G11+G21+G27+G28+G37+G38+G44+G45+G49+G50</f>
        <v>3934.5768399999993</v>
      </c>
      <c r="H56" s="182">
        <f t="shared" si="17"/>
        <v>4532.6788800000004</v>
      </c>
      <c r="I56" s="37">
        <f t="shared" si="17"/>
        <v>4484.5170300000009</v>
      </c>
      <c r="J56" s="32">
        <f t="shared" si="17"/>
        <v>4679.4920000000002</v>
      </c>
      <c r="K56" s="37">
        <f t="shared" si="17"/>
        <v>5247.1669700000002</v>
      </c>
      <c r="L56" s="32">
        <f t="shared" si="17"/>
        <v>4833</v>
      </c>
      <c r="M56" s="37">
        <f t="shared" si="17"/>
        <v>4842.4891000000007</v>
      </c>
      <c r="N56" s="32">
        <f t="shared" si="17"/>
        <v>4711.9420499999997</v>
      </c>
      <c r="O56" s="37">
        <f t="shared" si="17"/>
        <v>4658.351459999999</v>
      </c>
      <c r="P56" s="32">
        <f t="shared" si="17"/>
        <v>4740.9510500000006</v>
      </c>
      <c r="Q56" s="37">
        <f t="shared" si="17"/>
        <v>4727.427529999999</v>
      </c>
      <c r="R56" s="32">
        <f t="shared" si="17"/>
        <v>4607.6210299999993</v>
      </c>
      <c r="S56" s="37">
        <f t="shared" si="17"/>
        <v>4598.3554800000002</v>
      </c>
      <c r="T56" s="32">
        <f t="shared" si="17"/>
        <v>4660.4373500000002</v>
      </c>
      <c r="U56" s="37">
        <f t="shared" si="17"/>
        <v>4486.9369800000004</v>
      </c>
      <c r="V56" s="32">
        <f t="shared" si="17"/>
        <v>4644.6893699999991</v>
      </c>
      <c r="W56" s="37">
        <f t="shared" si="17"/>
        <v>4631.2530000000006</v>
      </c>
      <c r="X56" s="32">
        <f t="shared" si="17"/>
        <v>4714.61816</v>
      </c>
      <c r="Y56" s="32">
        <f>Y9+Y10+Y11+Y21+Y27+Y28+Y37+Y38+Y44+Y45+Y49+Y50</f>
        <v>4552.9993399999994</v>
      </c>
      <c r="Z56" s="32">
        <f t="shared" si="17"/>
        <v>4865.8029999999999</v>
      </c>
      <c r="AA56" s="32">
        <f t="shared" si="17"/>
        <v>4773.4515499999998</v>
      </c>
      <c r="AB56" s="32">
        <f t="shared" si="17"/>
        <v>5624.4488799999999</v>
      </c>
      <c r="AC56" s="32">
        <f t="shared" si="17"/>
        <v>6123.1506699999982</v>
      </c>
    </row>
    <row r="57" spans="1:29" s="2" customFormat="1" ht="42" customHeight="1" x14ac:dyDescent="0.3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12"/>
      <c r="Z57" s="112"/>
      <c r="AA57" s="112"/>
      <c r="AB57" s="112"/>
      <c r="AC57" s="112"/>
    </row>
    <row r="58" spans="1:29" s="2" customFormat="1" ht="44.25" customHeight="1" x14ac:dyDescent="0.25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12"/>
      <c r="Z58" s="112"/>
      <c r="AA58" s="112"/>
      <c r="AB58" s="112"/>
      <c r="AC58" s="112"/>
    </row>
    <row r="59" spans="1:29" s="2" customFormat="1" ht="16.5" customHeight="1" x14ac:dyDescent="0.25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12"/>
      <c r="Z59" s="112"/>
      <c r="AA59" s="112"/>
      <c r="AB59" s="112"/>
      <c r="AC59" s="112"/>
    </row>
    <row r="60" spans="1:29" s="2" customFormat="1" ht="18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12"/>
      <c r="Z60" s="112"/>
      <c r="AA60" s="112"/>
      <c r="AB60" s="112"/>
      <c r="AC60" s="112"/>
    </row>
    <row r="61" spans="1:29" s="2" customFormat="1" ht="18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12"/>
      <c r="Z61" s="112"/>
      <c r="AA61" s="112"/>
      <c r="AB61" s="112"/>
      <c r="AC61" s="112"/>
    </row>
    <row r="62" spans="1:29" s="2" customFormat="1" ht="38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12"/>
      <c r="Z62" s="112"/>
      <c r="AA62" s="112"/>
      <c r="AB62" s="112"/>
      <c r="AC62" s="112"/>
    </row>
    <row r="63" spans="1:29" s="2" customFormat="1" ht="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12"/>
      <c r="Z63" s="112"/>
      <c r="AA63" s="112"/>
      <c r="AB63" s="112"/>
      <c r="AC63" s="112"/>
    </row>
    <row r="64" spans="1:29" s="2" customFormat="1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12"/>
      <c r="Z64" s="112"/>
      <c r="AA64" s="112"/>
      <c r="AB64" s="112"/>
      <c r="AC64" s="112"/>
    </row>
    <row r="65" spans="1:29" s="2" customFormat="1" ht="18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12"/>
      <c r="Z65" s="112"/>
      <c r="AA65" s="112"/>
      <c r="AB65" s="112"/>
      <c r="AC65" s="112"/>
    </row>
    <row r="66" spans="1:29" s="2" customFormat="1" ht="18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12"/>
      <c r="Z66" s="112"/>
      <c r="AA66" s="112"/>
      <c r="AB66" s="112"/>
      <c r="AC66" s="112"/>
    </row>
    <row r="67" spans="1:29" s="2" customFormat="1" ht="18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12"/>
      <c r="Z67" s="112"/>
      <c r="AA67" s="112"/>
      <c r="AB67" s="112"/>
      <c r="AC67" s="112"/>
    </row>
    <row r="68" spans="1:29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1:29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1:29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1:29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1:29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1:29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1:29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1:29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1:29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1:29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1:29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1:29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1:29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A2:K2"/>
    <mergeCell ref="A3:K3"/>
    <mergeCell ref="A4:K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53"/>
  <sheetViews>
    <sheetView view="pageBreakPreview" topLeftCell="A37" zoomScale="75" zoomScaleNormal="100" zoomScaleSheetLayoutView="75" workbookViewId="0">
      <pane xSplit="5" topLeftCell="R1" activePane="topRight" state="frozen"/>
      <selection pane="topRight" activeCell="D42" sqref="D42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199" t="s">
        <v>99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17"/>
    </row>
    <row r="3" spans="1:29" ht="20.25" x14ac:dyDescent="0.3">
      <c r="A3" s="200" t="s">
        <v>85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123"/>
    </row>
    <row r="4" spans="1:29" ht="15.75" x14ac:dyDescent="0.25">
      <c r="A4" s="201" t="s">
        <v>47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124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02" t="s">
        <v>0</v>
      </c>
      <c r="B6" s="210" t="s">
        <v>10</v>
      </c>
      <c r="C6" s="195" t="s">
        <v>102</v>
      </c>
      <c r="D6" s="205"/>
      <c r="E6" s="196"/>
      <c r="F6" s="213" t="s">
        <v>4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</row>
    <row r="7" spans="1:29" ht="18.75" x14ac:dyDescent="0.2">
      <c r="A7" s="203"/>
      <c r="B7" s="211"/>
      <c r="C7" s="206"/>
      <c r="D7" s="207"/>
      <c r="E7" s="208"/>
      <c r="F7" s="195" t="s">
        <v>5</v>
      </c>
      <c r="G7" s="196"/>
      <c r="H7" s="195" t="s">
        <v>6</v>
      </c>
      <c r="I7" s="196"/>
      <c r="J7" s="195" t="s">
        <v>7</v>
      </c>
      <c r="K7" s="196"/>
      <c r="L7" s="195" t="s">
        <v>87</v>
      </c>
      <c r="M7" s="196"/>
      <c r="N7" s="195" t="s">
        <v>88</v>
      </c>
      <c r="O7" s="196"/>
      <c r="P7" s="195" t="s">
        <v>89</v>
      </c>
      <c r="Q7" s="196"/>
      <c r="R7" s="195" t="s">
        <v>92</v>
      </c>
      <c r="S7" s="196"/>
      <c r="T7" s="195" t="s">
        <v>93</v>
      </c>
      <c r="U7" s="196"/>
      <c r="V7" s="195" t="s">
        <v>94</v>
      </c>
      <c r="W7" s="196"/>
      <c r="X7" s="195" t="s">
        <v>96</v>
      </c>
      <c r="Y7" s="196"/>
      <c r="Z7" s="195" t="s">
        <v>97</v>
      </c>
      <c r="AA7" s="196"/>
      <c r="AB7" s="195" t="s">
        <v>98</v>
      </c>
      <c r="AC7" s="196"/>
    </row>
    <row r="8" spans="1:29" ht="19.5" thickBot="1" x14ac:dyDescent="0.25">
      <c r="A8" s="204"/>
      <c r="B8" s="212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 x14ac:dyDescent="0.35">
      <c r="A9" s="126">
        <v>1</v>
      </c>
      <c r="B9" s="127" t="s">
        <v>11</v>
      </c>
      <c r="C9" s="128">
        <f>F9+H9+J9+L9+N9+P9+R9+T9+V9+AB9+Z9+X9</f>
        <v>4</v>
      </c>
      <c r="D9" s="128">
        <f>G9+I9+K9+M9+O9+Q9+S9+U9+W9+AC9+AA9+Y9</f>
        <v>4</v>
      </c>
      <c r="E9" s="129">
        <v>0</v>
      </c>
      <c r="F9" s="128">
        <v>0</v>
      </c>
      <c r="G9" s="128">
        <v>0</v>
      </c>
      <c r="H9" s="128">
        <v>0</v>
      </c>
      <c r="I9" s="128">
        <v>0</v>
      </c>
      <c r="J9" s="128">
        <v>0</v>
      </c>
      <c r="K9" s="128">
        <v>0</v>
      </c>
      <c r="L9" s="128">
        <v>4</v>
      </c>
      <c r="M9" s="128">
        <v>0</v>
      </c>
      <c r="N9" s="128">
        <v>0</v>
      </c>
      <c r="O9" s="128">
        <v>4</v>
      </c>
      <c r="P9" s="128">
        <v>0</v>
      </c>
      <c r="Q9" s="128">
        <v>0</v>
      </c>
      <c r="R9" s="128">
        <v>0</v>
      </c>
      <c r="S9" s="128">
        <v>0</v>
      </c>
      <c r="T9" s="128">
        <v>0</v>
      </c>
      <c r="U9" s="128">
        <v>0</v>
      </c>
      <c r="V9" s="128">
        <v>0</v>
      </c>
      <c r="W9" s="128">
        <v>0</v>
      </c>
      <c r="X9" s="128">
        <v>0</v>
      </c>
      <c r="Y9" s="128">
        <v>0</v>
      </c>
      <c r="Z9" s="128">
        <v>0</v>
      </c>
      <c r="AA9" s="128">
        <v>0</v>
      </c>
      <c r="AB9" s="128">
        <v>0</v>
      </c>
      <c r="AC9" s="128">
        <v>0</v>
      </c>
    </row>
    <row r="10" spans="1:29" ht="31.5" customHeight="1" thickBot="1" x14ac:dyDescent="0.35">
      <c r="A10" s="130">
        <v>2</v>
      </c>
      <c r="B10" s="131" t="s">
        <v>12</v>
      </c>
      <c r="C10" s="128">
        <f>F10+H10+J10+L10+N10+P10+R10+T10+V10+AB10+Z10+X10</f>
        <v>0.88</v>
      </c>
      <c r="D10" s="128">
        <f>G10+I10+K10+M10+O10+Q10+S10+U10+W10+AC10+AA10+Y10</f>
        <v>0.88</v>
      </c>
      <c r="E10" s="132">
        <v>0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3">
        <v>0.88</v>
      </c>
      <c r="M10" s="133">
        <v>0</v>
      </c>
      <c r="N10" s="133">
        <v>0</v>
      </c>
      <c r="O10" s="133">
        <v>0.88</v>
      </c>
      <c r="P10" s="133">
        <v>0</v>
      </c>
      <c r="Q10" s="133">
        <v>0</v>
      </c>
      <c r="R10" s="133">
        <v>0</v>
      </c>
      <c r="S10" s="133">
        <v>0</v>
      </c>
      <c r="T10" s="133">
        <v>0</v>
      </c>
      <c r="U10" s="133">
        <v>0</v>
      </c>
      <c r="V10" s="133">
        <v>0</v>
      </c>
      <c r="W10" s="133">
        <v>0</v>
      </c>
      <c r="X10" s="133">
        <v>0</v>
      </c>
      <c r="Y10" s="133">
        <v>0</v>
      </c>
      <c r="Z10" s="133">
        <v>0</v>
      </c>
      <c r="AA10" s="133">
        <v>0</v>
      </c>
      <c r="AB10" s="133">
        <v>0</v>
      </c>
      <c r="AC10" s="133">
        <v>0</v>
      </c>
    </row>
    <row r="11" spans="1:29" ht="31.5" customHeight="1" thickBot="1" x14ac:dyDescent="0.35">
      <c r="A11" s="134">
        <v>3</v>
      </c>
      <c r="B11" s="135" t="s">
        <v>48</v>
      </c>
      <c r="C11" s="136">
        <f>C13+C14+C15+C16+C17+C18+C19+C20</f>
        <v>329.93970000000002</v>
      </c>
      <c r="D11" s="136">
        <f>D13+D14+D15+D16+D17+D18+D19+D20</f>
        <v>329.85374000000002</v>
      </c>
      <c r="E11" s="137">
        <f>D11/C11</f>
        <v>0.99973946754513021</v>
      </c>
      <c r="F11" s="136">
        <f t="shared" ref="F11:AC11" si="0">F13+F14+F15+F16+F17+F18+F19+F20</f>
        <v>0</v>
      </c>
      <c r="G11" s="136">
        <f t="shared" si="0"/>
        <v>0</v>
      </c>
      <c r="H11" s="136">
        <f t="shared" si="0"/>
        <v>63.75</v>
      </c>
      <c r="I11" s="136">
        <f t="shared" si="0"/>
        <v>0</v>
      </c>
      <c r="J11" s="136">
        <f t="shared" si="0"/>
        <v>72.8</v>
      </c>
      <c r="K11" s="57">
        <f t="shared" si="0"/>
        <v>65.965000000000003</v>
      </c>
      <c r="L11" s="136">
        <f t="shared" si="0"/>
        <v>30</v>
      </c>
      <c r="M11" s="57">
        <f t="shared" si="0"/>
        <v>69.474699999999999</v>
      </c>
      <c r="N11" s="136">
        <f t="shared" si="0"/>
        <v>10.889699999999999</v>
      </c>
      <c r="O11" s="57">
        <f t="shared" si="0"/>
        <v>0</v>
      </c>
      <c r="P11" s="136">
        <f t="shared" si="0"/>
        <v>0</v>
      </c>
      <c r="Q11" s="57">
        <f t="shared" si="0"/>
        <v>0</v>
      </c>
      <c r="R11" s="57">
        <f t="shared" si="0"/>
        <v>0</v>
      </c>
      <c r="S11" s="57">
        <f t="shared" si="0"/>
        <v>0</v>
      </c>
      <c r="T11" s="57">
        <f t="shared" si="0"/>
        <v>1.5</v>
      </c>
      <c r="U11" s="57">
        <f t="shared" si="0"/>
        <v>41.997599999999998</v>
      </c>
      <c r="V11" s="57">
        <f t="shared" si="0"/>
        <v>49</v>
      </c>
      <c r="W11" s="57">
        <f t="shared" si="0"/>
        <v>0</v>
      </c>
      <c r="X11" s="57">
        <f t="shared" si="0"/>
        <v>77</v>
      </c>
      <c r="Y11" s="57">
        <f t="shared" si="0"/>
        <v>126.63164</v>
      </c>
      <c r="Z11" s="57">
        <f t="shared" si="0"/>
        <v>13</v>
      </c>
      <c r="AA11" s="57">
        <f t="shared" si="0"/>
        <v>13.786</v>
      </c>
      <c r="AB11" s="57">
        <f t="shared" si="0"/>
        <v>12</v>
      </c>
      <c r="AC11" s="57">
        <f t="shared" si="0"/>
        <v>11.998799999999999</v>
      </c>
    </row>
    <row r="12" spans="1:29" ht="31.5" customHeight="1" thickBot="1" x14ac:dyDescent="0.35">
      <c r="A12" s="138"/>
      <c r="B12" s="139" t="s">
        <v>13</v>
      </c>
      <c r="C12" s="140"/>
      <c r="D12" s="14"/>
      <c r="E12" s="141"/>
      <c r="F12" s="142"/>
      <c r="G12" s="142"/>
      <c r="H12" s="142"/>
      <c r="I12" s="142"/>
      <c r="J12" s="14"/>
      <c r="K12" s="15"/>
      <c r="L12" s="142"/>
      <c r="M12" s="142"/>
      <c r="N12" s="142"/>
      <c r="O12" s="142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31.5" customHeight="1" thickBot="1" x14ac:dyDescent="0.35">
      <c r="A13" s="143" t="s">
        <v>28</v>
      </c>
      <c r="B13" s="144" t="s">
        <v>14</v>
      </c>
      <c r="C13" s="128">
        <f>F13+H13+J13+L13+N13+P13+R13+T13+V13+AB13+Z13+X13</f>
        <v>0</v>
      </c>
      <c r="D13" s="128">
        <f>G13+I13+K13+M13+O13+Q13+S13+U13+W13+AC13+AA13+Y13</f>
        <v>0</v>
      </c>
      <c r="E13" s="145" t="e">
        <f t="shared" ref="E13:E20" si="1">D13/C13</f>
        <v>#DIV/0!</v>
      </c>
      <c r="F13" s="146">
        <v>0</v>
      </c>
      <c r="G13" s="146">
        <v>0</v>
      </c>
      <c r="H13" s="146">
        <v>0</v>
      </c>
      <c r="I13" s="146">
        <v>0</v>
      </c>
      <c r="J13" s="146">
        <v>0</v>
      </c>
      <c r="K13" s="146">
        <v>0</v>
      </c>
      <c r="L13" s="146">
        <v>0</v>
      </c>
      <c r="M13" s="146">
        <v>0</v>
      </c>
      <c r="N13" s="146">
        <v>0</v>
      </c>
      <c r="O13" s="146">
        <v>0</v>
      </c>
      <c r="P13" s="146">
        <v>0</v>
      </c>
      <c r="Q13" s="146">
        <v>0</v>
      </c>
      <c r="R13" s="146">
        <v>0</v>
      </c>
      <c r="S13" s="146">
        <v>0</v>
      </c>
      <c r="T13" s="146">
        <v>0</v>
      </c>
      <c r="U13" s="146">
        <v>0</v>
      </c>
      <c r="V13" s="146">
        <v>0</v>
      </c>
      <c r="W13" s="146">
        <v>0</v>
      </c>
      <c r="X13" s="146"/>
      <c r="Y13" s="146"/>
      <c r="Z13" s="146"/>
      <c r="AA13" s="146"/>
      <c r="AB13" s="146"/>
      <c r="AC13" s="146"/>
    </row>
    <row r="14" spans="1:29" ht="31.5" customHeight="1" thickBot="1" x14ac:dyDescent="0.35">
      <c r="A14" s="143" t="s">
        <v>29</v>
      </c>
      <c r="B14" s="144" t="s">
        <v>22</v>
      </c>
      <c r="C14" s="128">
        <f>F14+H14+J14+L14+N14+P14+R14+T14+V14+AB14+Z14+X14</f>
        <v>0</v>
      </c>
      <c r="D14" s="128">
        <f>G14+I14+K14+M14+O14+Q14+S14+U14+W14+AC14+AA14+Y14</f>
        <v>0</v>
      </c>
      <c r="E14" s="145" t="e">
        <f t="shared" si="1"/>
        <v>#DIV/0!</v>
      </c>
      <c r="F14" s="146">
        <v>0</v>
      </c>
      <c r="G14" s="146">
        <v>0</v>
      </c>
      <c r="H14" s="146">
        <v>0</v>
      </c>
      <c r="I14" s="146">
        <v>0</v>
      </c>
      <c r="J14" s="146">
        <v>0</v>
      </c>
      <c r="K14" s="146">
        <v>0</v>
      </c>
      <c r="L14" s="146">
        <v>0</v>
      </c>
      <c r="M14" s="146">
        <v>0</v>
      </c>
      <c r="N14" s="146">
        <v>0</v>
      </c>
      <c r="O14" s="146">
        <v>0</v>
      </c>
      <c r="P14" s="146">
        <v>0</v>
      </c>
      <c r="Q14" s="146">
        <v>0</v>
      </c>
      <c r="R14" s="146">
        <v>0</v>
      </c>
      <c r="S14" s="146">
        <v>0</v>
      </c>
      <c r="T14" s="146">
        <v>0</v>
      </c>
      <c r="U14" s="146">
        <v>0</v>
      </c>
      <c r="V14" s="146">
        <v>0</v>
      </c>
      <c r="W14" s="146">
        <v>0</v>
      </c>
      <c r="X14" s="146"/>
      <c r="Y14" s="146"/>
      <c r="Z14" s="146"/>
      <c r="AA14" s="146"/>
      <c r="AB14" s="146"/>
      <c r="AC14" s="146"/>
    </row>
    <row r="15" spans="1:29" ht="31.5" customHeight="1" thickBot="1" x14ac:dyDescent="0.35">
      <c r="A15" s="143" t="s">
        <v>30</v>
      </c>
      <c r="B15" s="144" t="s">
        <v>15</v>
      </c>
      <c r="C15" s="128">
        <f t="shared" ref="C15:D20" si="2">F15+H15+J15+L15+N15+P15+R15+T15+V15+AB15+Z15+X15</f>
        <v>144</v>
      </c>
      <c r="D15" s="128">
        <f t="shared" si="2"/>
        <v>143.99603999999999</v>
      </c>
      <c r="E15" s="145">
        <f t="shared" si="1"/>
        <v>0.99997249999999993</v>
      </c>
      <c r="F15" s="146">
        <v>0</v>
      </c>
      <c r="G15" s="146">
        <v>0</v>
      </c>
      <c r="H15" s="146">
        <v>0</v>
      </c>
      <c r="I15" s="146">
        <v>0</v>
      </c>
      <c r="J15" s="146">
        <v>42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0</v>
      </c>
      <c r="Q15" s="146">
        <v>0</v>
      </c>
      <c r="R15" s="146">
        <v>0</v>
      </c>
      <c r="S15" s="146">
        <v>0</v>
      </c>
      <c r="T15" s="146">
        <v>0</v>
      </c>
      <c r="U15" s="146">
        <v>41.997599999999998</v>
      </c>
      <c r="V15" s="146">
        <v>0</v>
      </c>
      <c r="W15" s="146">
        <v>0</v>
      </c>
      <c r="X15" s="146">
        <v>77</v>
      </c>
      <c r="Y15" s="146">
        <v>77.713639999999998</v>
      </c>
      <c r="Z15" s="146">
        <v>13</v>
      </c>
      <c r="AA15" s="146">
        <v>12.286</v>
      </c>
      <c r="AB15" s="146">
        <v>12</v>
      </c>
      <c r="AC15" s="146">
        <v>11.998799999999999</v>
      </c>
    </row>
    <row r="16" spans="1:29" ht="31.5" customHeight="1" thickBot="1" x14ac:dyDescent="0.35">
      <c r="A16" s="143" t="s">
        <v>31</v>
      </c>
      <c r="B16" s="144" t="s">
        <v>21</v>
      </c>
      <c r="C16" s="128">
        <f t="shared" si="2"/>
        <v>0</v>
      </c>
      <c r="D16" s="128">
        <f t="shared" si="2"/>
        <v>0</v>
      </c>
      <c r="E16" s="145" t="e">
        <f t="shared" si="1"/>
        <v>#DIV/0!</v>
      </c>
      <c r="F16" s="146">
        <v>0</v>
      </c>
      <c r="G16" s="146">
        <v>0</v>
      </c>
      <c r="H16" s="146">
        <v>0</v>
      </c>
      <c r="I16" s="146">
        <v>0</v>
      </c>
      <c r="J16" s="146">
        <v>0</v>
      </c>
      <c r="K16" s="146">
        <v>0</v>
      </c>
      <c r="L16" s="146">
        <v>0</v>
      </c>
      <c r="M16" s="146">
        <v>0</v>
      </c>
      <c r="N16" s="146">
        <v>0</v>
      </c>
      <c r="O16" s="146">
        <v>0</v>
      </c>
      <c r="P16" s="146">
        <v>0</v>
      </c>
      <c r="Q16" s="146">
        <v>0</v>
      </c>
      <c r="R16" s="146">
        <v>0</v>
      </c>
      <c r="S16" s="146">
        <v>0</v>
      </c>
      <c r="T16" s="146">
        <v>0</v>
      </c>
      <c r="U16" s="146">
        <v>0</v>
      </c>
      <c r="V16" s="146">
        <v>0</v>
      </c>
      <c r="W16" s="146">
        <v>0</v>
      </c>
      <c r="X16" s="146"/>
      <c r="Y16" s="146"/>
      <c r="Z16" s="146"/>
      <c r="AA16" s="146"/>
      <c r="AB16" s="146"/>
      <c r="AC16" s="146"/>
    </row>
    <row r="17" spans="1:29" ht="31.5" customHeight="1" thickBot="1" x14ac:dyDescent="0.35">
      <c r="A17" s="143" t="s">
        <v>32</v>
      </c>
      <c r="B17" s="144" t="s">
        <v>23</v>
      </c>
      <c r="C17" s="128">
        <f t="shared" si="2"/>
        <v>0</v>
      </c>
      <c r="D17" s="128">
        <f t="shared" si="2"/>
        <v>0</v>
      </c>
      <c r="E17" s="145" t="e">
        <f t="shared" si="1"/>
        <v>#DIV/0!</v>
      </c>
      <c r="F17" s="146">
        <v>0</v>
      </c>
      <c r="G17" s="146">
        <v>0</v>
      </c>
      <c r="H17" s="146">
        <v>0</v>
      </c>
      <c r="I17" s="146">
        <v>0</v>
      </c>
      <c r="J17" s="146">
        <v>0</v>
      </c>
      <c r="K17" s="146">
        <v>0</v>
      </c>
      <c r="L17" s="146">
        <v>0</v>
      </c>
      <c r="M17" s="146">
        <v>0</v>
      </c>
      <c r="N17" s="146">
        <v>0</v>
      </c>
      <c r="O17" s="146">
        <v>0</v>
      </c>
      <c r="P17" s="146">
        <v>0</v>
      </c>
      <c r="Q17" s="146">
        <v>0</v>
      </c>
      <c r="R17" s="146">
        <v>0</v>
      </c>
      <c r="S17" s="146">
        <v>0</v>
      </c>
      <c r="T17" s="146">
        <v>0</v>
      </c>
      <c r="U17" s="146">
        <v>0</v>
      </c>
      <c r="V17" s="146">
        <v>0</v>
      </c>
      <c r="W17" s="146">
        <v>0</v>
      </c>
      <c r="X17" s="146"/>
      <c r="Y17" s="146"/>
      <c r="Z17" s="146"/>
      <c r="AA17" s="146"/>
      <c r="AB17" s="146"/>
      <c r="AC17" s="146"/>
    </row>
    <row r="18" spans="1:29" ht="31.5" customHeight="1" thickBot="1" x14ac:dyDescent="0.35">
      <c r="A18" s="143" t="s">
        <v>33</v>
      </c>
      <c r="B18" s="144" t="s">
        <v>24</v>
      </c>
      <c r="C18" s="128">
        <f t="shared" si="2"/>
        <v>0</v>
      </c>
      <c r="D18" s="128">
        <f t="shared" si="2"/>
        <v>0</v>
      </c>
      <c r="E18" s="145" t="e">
        <f t="shared" si="1"/>
        <v>#DIV/0!</v>
      </c>
      <c r="F18" s="146">
        <v>0</v>
      </c>
      <c r="G18" s="146">
        <v>0</v>
      </c>
      <c r="H18" s="146">
        <v>0</v>
      </c>
      <c r="I18" s="146">
        <v>0</v>
      </c>
      <c r="J18" s="146">
        <v>0</v>
      </c>
      <c r="K18" s="146">
        <v>0</v>
      </c>
      <c r="L18" s="146">
        <v>0</v>
      </c>
      <c r="M18" s="146">
        <v>0</v>
      </c>
      <c r="N18" s="146">
        <v>0</v>
      </c>
      <c r="O18" s="146">
        <v>0</v>
      </c>
      <c r="P18" s="146">
        <v>0</v>
      </c>
      <c r="Q18" s="146">
        <v>0</v>
      </c>
      <c r="R18" s="146">
        <v>0</v>
      </c>
      <c r="S18" s="146">
        <v>0</v>
      </c>
      <c r="T18" s="146">
        <v>0</v>
      </c>
      <c r="U18" s="146">
        <v>0</v>
      </c>
      <c r="V18" s="146">
        <v>0</v>
      </c>
      <c r="W18" s="146">
        <v>0</v>
      </c>
      <c r="X18" s="146"/>
      <c r="Y18" s="146"/>
      <c r="Z18" s="146"/>
      <c r="AA18" s="146"/>
      <c r="AB18" s="146"/>
      <c r="AC18" s="146"/>
    </row>
    <row r="19" spans="1:29" ht="31.5" customHeight="1" thickBot="1" x14ac:dyDescent="0.35">
      <c r="A19" s="143" t="s">
        <v>34</v>
      </c>
      <c r="B19" s="144" t="s">
        <v>26</v>
      </c>
      <c r="C19" s="128">
        <f t="shared" si="2"/>
        <v>0</v>
      </c>
      <c r="D19" s="128">
        <f t="shared" si="2"/>
        <v>0</v>
      </c>
      <c r="E19" s="145" t="e">
        <f t="shared" si="1"/>
        <v>#DIV/0!</v>
      </c>
      <c r="F19" s="146">
        <v>0</v>
      </c>
      <c r="G19" s="146">
        <v>0</v>
      </c>
      <c r="H19" s="146">
        <v>0</v>
      </c>
      <c r="I19" s="146">
        <v>0</v>
      </c>
      <c r="J19" s="146">
        <v>0</v>
      </c>
      <c r="K19" s="146">
        <v>0</v>
      </c>
      <c r="L19" s="146">
        <v>0</v>
      </c>
      <c r="M19" s="146">
        <v>0</v>
      </c>
      <c r="N19" s="146">
        <v>0</v>
      </c>
      <c r="O19" s="146">
        <v>0</v>
      </c>
      <c r="P19" s="146">
        <v>0</v>
      </c>
      <c r="Q19" s="146">
        <v>0</v>
      </c>
      <c r="R19" s="146">
        <v>0</v>
      </c>
      <c r="S19" s="146">
        <v>0</v>
      </c>
      <c r="T19" s="146">
        <v>0</v>
      </c>
      <c r="U19" s="146">
        <v>0</v>
      </c>
      <c r="V19" s="146">
        <v>0</v>
      </c>
      <c r="W19" s="146">
        <v>0</v>
      </c>
      <c r="X19" s="146"/>
      <c r="Y19" s="146"/>
      <c r="Z19" s="146"/>
      <c r="AA19" s="146"/>
      <c r="AB19" s="146"/>
      <c r="AC19" s="146"/>
    </row>
    <row r="20" spans="1:29" ht="31.5" customHeight="1" thickBot="1" x14ac:dyDescent="0.35">
      <c r="A20" s="147" t="s">
        <v>35</v>
      </c>
      <c r="B20" s="131" t="s">
        <v>25</v>
      </c>
      <c r="C20" s="128">
        <f t="shared" si="2"/>
        <v>185.93969999999999</v>
      </c>
      <c r="D20" s="128">
        <f t="shared" si="2"/>
        <v>185.85770000000002</v>
      </c>
      <c r="E20" s="145">
        <f t="shared" si="1"/>
        <v>0.99955899681455884</v>
      </c>
      <c r="F20" s="133">
        <v>0</v>
      </c>
      <c r="G20" s="133">
        <v>0</v>
      </c>
      <c r="H20" s="133">
        <v>63.75</v>
      </c>
      <c r="I20" s="133">
        <v>0</v>
      </c>
      <c r="J20" s="133">
        <v>30.8</v>
      </c>
      <c r="K20" s="133">
        <v>65.965000000000003</v>
      </c>
      <c r="L20" s="133">
        <v>30</v>
      </c>
      <c r="M20" s="133">
        <f>69.9147-0.44</f>
        <v>69.474699999999999</v>
      </c>
      <c r="N20" s="133">
        <v>10.889699999999999</v>
      </c>
      <c r="O20" s="133">
        <v>0</v>
      </c>
      <c r="P20" s="133">
        <v>0</v>
      </c>
      <c r="Q20" s="133">
        <v>0</v>
      </c>
      <c r="R20" s="133">
        <v>0</v>
      </c>
      <c r="S20" s="133">
        <v>0</v>
      </c>
      <c r="T20" s="133">
        <v>1.5</v>
      </c>
      <c r="U20" s="133">
        <v>0</v>
      </c>
      <c r="V20" s="133">
        <v>49</v>
      </c>
      <c r="W20" s="133">
        <v>0</v>
      </c>
      <c r="X20" s="133"/>
      <c r="Y20" s="133">
        <v>48.917999999999999</v>
      </c>
      <c r="Z20" s="133"/>
      <c r="AA20" s="133">
        <v>1.5</v>
      </c>
      <c r="AB20" s="133"/>
      <c r="AC20" s="133"/>
    </row>
    <row r="21" spans="1:29" ht="52.5" customHeight="1" thickBot="1" x14ac:dyDescent="0.35">
      <c r="A21" s="148" t="s">
        <v>36</v>
      </c>
      <c r="B21" s="149" t="s">
        <v>49</v>
      </c>
      <c r="C21" s="136">
        <f>C23+C24+C25+C26</f>
        <v>2376.7918599999998</v>
      </c>
      <c r="D21" s="136">
        <f>D23+D24+D25+D26</f>
        <v>2376.62961</v>
      </c>
      <c r="E21" s="137">
        <f>D21/C21</f>
        <v>0.99993173571370286</v>
      </c>
      <c r="F21" s="136">
        <f t="shared" ref="F21:AC21" si="3">F23+F24+F25+F26</f>
        <v>150</v>
      </c>
      <c r="G21" s="136">
        <f t="shared" si="3"/>
        <v>0</v>
      </c>
      <c r="H21" s="136">
        <f t="shared" si="3"/>
        <v>223</v>
      </c>
      <c r="I21" s="136">
        <f t="shared" si="3"/>
        <v>7.0350000000000001</v>
      </c>
      <c r="J21" s="136">
        <f t="shared" si="3"/>
        <v>353.92455999999999</v>
      </c>
      <c r="K21" s="57">
        <f t="shared" si="3"/>
        <v>382.41242999999997</v>
      </c>
      <c r="L21" s="136">
        <f t="shared" si="3"/>
        <v>250.03200000000001</v>
      </c>
      <c r="M21" s="57">
        <f t="shared" si="3"/>
        <v>424.85980000000001</v>
      </c>
      <c r="N21" s="136">
        <f t="shared" si="3"/>
        <v>181.1103</v>
      </c>
      <c r="O21" s="57">
        <f t="shared" si="3"/>
        <v>210.31100000000001</v>
      </c>
      <c r="P21" s="136">
        <f>P23+P24+P25+P26</f>
        <v>180</v>
      </c>
      <c r="Q21" s="136">
        <f t="shared" si="3"/>
        <v>132.21960000000001</v>
      </c>
      <c r="R21" s="136">
        <f t="shared" si="3"/>
        <v>210</v>
      </c>
      <c r="S21" s="136">
        <f t="shared" si="3"/>
        <v>240.322</v>
      </c>
      <c r="T21" s="136">
        <f t="shared" si="3"/>
        <v>195</v>
      </c>
      <c r="U21" s="136">
        <f t="shared" si="3"/>
        <v>16.8</v>
      </c>
      <c r="V21" s="136">
        <f t="shared" si="3"/>
        <v>200</v>
      </c>
      <c r="W21" s="136">
        <f t="shared" si="3"/>
        <v>316.68119999999999</v>
      </c>
      <c r="X21" s="136">
        <f t="shared" si="3"/>
        <v>192</v>
      </c>
      <c r="Y21" s="136">
        <f t="shared" si="3"/>
        <v>100.60899999999999</v>
      </c>
      <c r="Z21" s="136">
        <f t="shared" si="3"/>
        <v>237</v>
      </c>
      <c r="AA21" s="136">
        <f t="shared" si="3"/>
        <v>281.85908000000001</v>
      </c>
      <c r="AB21" s="136">
        <f t="shared" si="3"/>
        <v>4.7249999999999996</v>
      </c>
      <c r="AC21" s="136">
        <f t="shared" si="3"/>
        <v>263.52049999999997</v>
      </c>
    </row>
    <row r="22" spans="1:29" ht="31.5" customHeight="1" thickBot="1" x14ac:dyDescent="0.35">
      <c r="A22" s="150"/>
      <c r="B22" s="139" t="s">
        <v>13</v>
      </c>
      <c r="C22" s="142"/>
      <c r="D22" s="142"/>
      <c r="E22" s="141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 x14ac:dyDescent="0.35">
      <c r="A23" s="143" t="s">
        <v>37</v>
      </c>
      <c r="B23" s="144" t="s">
        <v>50</v>
      </c>
      <c r="C23" s="128">
        <f t="shared" ref="C23:D27" si="4">F23+H23+J23+L23+N23+P23+R23+T23+V23+AB23+Z23+X23</f>
        <v>664.92499999999995</v>
      </c>
      <c r="D23" s="128">
        <f t="shared" si="4"/>
        <v>664.92050000000006</v>
      </c>
      <c r="E23" s="145">
        <f t="shared" ref="E23:E49" si="5">D23/C23</f>
        <v>0.99999323231943471</v>
      </c>
      <c r="F23" s="151">
        <v>0</v>
      </c>
      <c r="G23" s="151">
        <v>0</v>
      </c>
      <c r="H23" s="151">
        <v>0</v>
      </c>
      <c r="I23" s="151">
        <v>0</v>
      </c>
      <c r="J23" s="151">
        <v>42</v>
      </c>
      <c r="K23" s="9">
        <v>42</v>
      </c>
      <c r="L23" s="152">
        <v>84</v>
      </c>
      <c r="M23" s="152">
        <v>84</v>
      </c>
      <c r="N23" s="152">
        <v>84</v>
      </c>
      <c r="O23" s="152">
        <v>84</v>
      </c>
      <c r="P23" s="151">
        <v>42</v>
      </c>
      <c r="Q23" s="9">
        <v>42</v>
      </c>
      <c r="R23" s="151">
        <v>42</v>
      </c>
      <c r="S23" s="9">
        <v>42</v>
      </c>
      <c r="T23" s="151">
        <v>20</v>
      </c>
      <c r="U23" s="9">
        <v>16.8</v>
      </c>
      <c r="V23" s="151">
        <v>129.19999999999999</v>
      </c>
      <c r="W23" s="9">
        <v>33.6</v>
      </c>
      <c r="X23" s="151">
        <v>80</v>
      </c>
      <c r="Y23" s="9">
        <v>100.60899999999999</v>
      </c>
      <c r="Z23" s="151">
        <v>137</v>
      </c>
      <c r="AA23" s="9">
        <v>47.106000000000002</v>
      </c>
      <c r="AB23" s="151">
        <v>4.7249999999999996</v>
      </c>
      <c r="AC23" s="9">
        <v>172.80549999999999</v>
      </c>
    </row>
    <row r="24" spans="1:29" ht="31.5" customHeight="1" thickBot="1" x14ac:dyDescent="0.35">
      <c r="A24" s="143" t="s">
        <v>38</v>
      </c>
      <c r="B24" s="144" t="s">
        <v>51</v>
      </c>
      <c r="C24" s="128">
        <f t="shared" si="4"/>
        <v>0</v>
      </c>
      <c r="D24" s="128">
        <f t="shared" si="4"/>
        <v>0</v>
      </c>
      <c r="E24" s="145">
        <v>0</v>
      </c>
      <c r="F24" s="151">
        <v>0</v>
      </c>
      <c r="G24" s="151">
        <v>0</v>
      </c>
      <c r="H24" s="151">
        <v>0</v>
      </c>
      <c r="I24" s="151">
        <v>0</v>
      </c>
      <c r="J24" s="151">
        <v>0</v>
      </c>
      <c r="K24" s="9">
        <v>0</v>
      </c>
      <c r="L24" s="152">
        <v>0</v>
      </c>
      <c r="M24" s="152">
        <v>0</v>
      </c>
      <c r="N24" s="152">
        <v>0</v>
      </c>
      <c r="O24" s="151">
        <v>0</v>
      </c>
      <c r="P24" s="151">
        <v>0</v>
      </c>
      <c r="Q24" s="151">
        <v>0</v>
      </c>
      <c r="R24" s="151"/>
      <c r="S24" s="9"/>
      <c r="T24" s="151"/>
      <c r="U24" s="9"/>
      <c r="V24" s="151"/>
      <c r="W24" s="9"/>
      <c r="X24" s="151"/>
      <c r="Y24" s="9"/>
      <c r="Z24" s="151"/>
      <c r="AA24" s="9"/>
      <c r="AB24" s="151"/>
      <c r="AC24" s="9"/>
    </row>
    <row r="25" spans="1:29" ht="31.5" customHeight="1" thickBot="1" x14ac:dyDescent="0.35">
      <c r="A25" s="143" t="s">
        <v>39</v>
      </c>
      <c r="B25" s="153" t="s">
        <v>52</v>
      </c>
      <c r="C25" s="128">
        <f t="shared" si="4"/>
        <v>805.8</v>
      </c>
      <c r="D25" s="128">
        <f t="shared" si="4"/>
        <v>805.66988000000015</v>
      </c>
      <c r="E25" s="145">
        <f t="shared" si="5"/>
        <v>0.99983852072474588</v>
      </c>
      <c r="F25" s="151">
        <v>50</v>
      </c>
      <c r="G25" s="151">
        <v>0</v>
      </c>
      <c r="H25" s="151">
        <v>90</v>
      </c>
      <c r="I25" s="151">
        <v>0</v>
      </c>
      <c r="J25" s="151">
        <v>43</v>
      </c>
      <c r="K25" s="9">
        <v>182.92988</v>
      </c>
      <c r="L25" s="152">
        <v>0</v>
      </c>
      <c r="M25" s="152">
        <v>0</v>
      </c>
      <c r="N25" s="152">
        <v>0</v>
      </c>
      <c r="O25" s="151">
        <v>0</v>
      </c>
      <c r="P25" s="151">
        <v>38</v>
      </c>
      <c r="Q25" s="151">
        <v>0</v>
      </c>
      <c r="R25" s="151">
        <v>150</v>
      </c>
      <c r="S25" s="9">
        <v>186.822</v>
      </c>
      <c r="T25" s="151">
        <v>152</v>
      </c>
      <c r="U25" s="9">
        <v>0</v>
      </c>
      <c r="V25" s="151">
        <v>70.8</v>
      </c>
      <c r="W25" s="9">
        <v>217.959</v>
      </c>
      <c r="X25" s="151">
        <v>112</v>
      </c>
      <c r="Y25" s="9"/>
      <c r="Z25" s="151">
        <v>100</v>
      </c>
      <c r="AA25" s="9">
        <v>217.959</v>
      </c>
      <c r="AB25" s="151"/>
      <c r="AC25" s="9"/>
    </row>
    <row r="26" spans="1:29" ht="31.5" customHeight="1" thickBot="1" x14ac:dyDescent="0.35">
      <c r="A26" s="147" t="s">
        <v>40</v>
      </c>
      <c r="B26" s="154" t="s">
        <v>53</v>
      </c>
      <c r="C26" s="128">
        <f t="shared" si="4"/>
        <v>906.06685999999991</v>
      </c>
      <c r="D26" s="128">
        <f t="shared" si="4"/>
        <v>906.03923000000009</v>
      </c>
      <c r="E26" s="132">
        <f t="shared" si="5"/>
        <v>0.99996950556165376</v>
      </c>
      <c r="F26" s="155">
        <v>100</v>
      </c>
      <c r="G26" s="155">
        <v>0</v>
      </c>
      <c r="H26" s="155">
        <v>133</v>
      </c>
      <c r="I26" s="155">
        <v>7.0350000000000001</v>
      </c>
      <c r="J26" s="156">
        <f>353.92456-42-43</f>
        <v>268.92455999999999</v>
      </c>
      <c r="K26" s="16">
        <v>157.48255</v>
      </c>
      <c r="L26" s="157">
        <v>166.03200000000001</v>
      </c>
      <c r="M26" s="157">
        <v>340.85980000000001</v>
      </c>
      <c r="N26" s="157">
        <v>97.110299999999995</v>
      </c>
      <c r="O26" s="157">
        <v>126.31100000000001</v>
      </c>
      <c r="P26" s="156">
        <v>100</v>
      </c>
      <c r="Q26" s="16">
        <v>90.219600000000014</v>
      </c>
      <c r="R26" s="156">
        <v>18</v>
      </c>
      <c r="S26" s="16">
        <v>11.5</v>
      </c>
      <c r="T26" s="156">
        <v>23</v>
      </c>
      <c r="U26" s="16">
        <v>0</v>
      </c>
      <c r="V26" s="156">
        <v>0</v>
      </c>
      <c r="W26" s="16">
        <f>316.6812-W25-W23</f>
        <v>65.122199999999992</v>
      </c>
      <c r="X26" s="156">
        <v>0</v>
      </c>
      <c r="Y26" s="16">
        <v>0</v>
      </c>
      <c r="Z26" s="156">
        <v>0</v>
      </c>
      <c r="AA26" s="16">
        <v>16.794080000000001</v>
      </c>
      <c r="AB26" s="156"/>
      <c r="AC26" s="16">
        <v>90.715000000000003</v>
      </c>
    </row>
    <row r="27" spans="1:29" ht="31.5" customHeight="1" thickBot="1" x14ac:dyDescent="0.35">
      <c r="A27" s="148" t="s">
        <v>41</v>
      </c>
      <c r="B27" s="158" t="s">
        <v>54</v>
      </c>
      <c r="C27" s="159">
        <f t="shared" si="4"/>
        <v>217.44</v>
      </c>
      <c r="D27" s="159">
        <f t="shared" si="4"/>
        <v>215.46000000000004</v>
      </c>
      <c r="E27" s="137">
        <f t="shared" si="5"/>
        <v>0.99089403973509949</v>
      </c>
      <c r="F27" s="160">
        <v>17</v>
      </c>
      <c r="G27" s="160">
        <v>2.52</v>
      </c>
      <c r="H27" s="160">
        <v>15</v>
      </c>
      <c r="I27" s="160">
        <v>27.72</v>
      </c>
      <c r="J27" s="160">
        <v>12.44</v>
      </c>
      <c r="K27" s="45">
        <v>11.34</v>
      </c>
      <c r="L27" s="160">
        <v>15</v>
      </c>
      <c r="M27" s="160">
        <v>15.12</v>
      </c>
      <c r="N27" s="160">
        <v>15</v>
      </c>
      <c r="O27" s="160">
        <v>0</v>
      </c>
      <c r="P27" s="160">
        <v>15</v>
      </c>
      <c r="Q27" s="45">
        <v>30.24</v>
      </c>
      <c r="R27" s="160">
        <v>15</v>
      </c>
      <c r="S27" s="45">
        <v>15.12</v>
      </c>
      <c r="T27" s="160">
        <v>17</v>
      </c>
      <c r="U27" s="45">
        <v>11.34</v>
      </c>
      <c r="V27" s="160">
        <v>15</v>
      </c>
      <c r="W27" s="45">
        <v>22.68</v>
      </c>
      <c r="X27" s="160">
        <v>15</v>
      </c>
      <c r="Y27" s="45">
        <v>0</v>
      </c>
      <c r="Z27" s="160">
        <v>15</v>
      </c>
      <c r="AA27" s="45">
        <v>30.24</v>
      </c>
      <c r="AB27" s="160">
        <v>51</v>
      </c>
      <c r="AC27" s="45">
        <v>49.14</v>
      </c>
    </row>
    <row r="28" spans="1:29" ht="31.5" customHeight="1" thickBot="1" x14ac:dyDescent="0.35">
      <c r="A28" s="148" t="s">
        <v>42</v>
      </c>
      <c r="B28" s="135" t="s">
        <v>20</v>
      </c>
      <c r="C28" s="136">
        <f>C30+C31+C32+C33+C34+C35+C36</f>
        <v>0</v>
      </c>
      <c r="D28" s="136">
        <f>D30+D31+D32+D33+D34+D35+D36</f>
        <v>0</v>
      </c>
      <c r="E28" s="137" t="e">
        <f>D28/C28</f>
        <v>#DIV/0!</v>
      </c>
      <c r="F28" s="160">
        <f t="shared" ref="F28:W28" si="6">F30+F31+F32+F33+F34+F35+F36</f>
        <v>0</v>
      </c>
      <c r="G28" s="160">
        <f t="shared" si="6"/>
        <v>0</v>
      </c>
      <c r="H28" s="160">
        <f t="shared" si="6"/>
        <v>0</v>
      </c>
      <c r="I28" s="160">
        <f t="shared" si="6"/>
        <v>0</v>
      </c>
      <c r="J28" s="160">
        <f t="shared" si="6"/>
        <v>0</v>
      </c>
      <c r="K28" s="45">
        <f t="shared" si="6"/>
        <v>0</v>
      </c>
      <c r="L28" s="45">
        <f t="shared" si="6"/>
        <v>0</v>
      </c>
      <c r="M28" s="45">
        <f t="shared" si="6"/>
        <v>0</v>
      </c>
      <c r="N28" s="45">
        <f t="shared" si="6"/>
        <v>0</v>
      </c>
      <c r="O28" s="45">
        <f t="shared" si="6"/>
        <v>0</v>
      </c>
      <c r="P28" s="45">
        <f t="shared" si="6"/>
        <v>0</v>
      </c>
      <c r="Q28" s="45">
        <f t="shared" si="6"/>
        <v>0</v>
      </c>
      <c r="R28" s="45">
        <f t="shared" si="6"/>
        <v>0</v>
      </c>
      <c r="S28" s="45">
        <f t="shared" si="6"/>
        <v>0</v>
      </c>
      <c r="T28" s="45">
        <f t="shared" si="6"/>
        <v>0</v>
      </c>
      <c r="U28" s="45">
        <f t="shared" si="6"/>
        <v>0</v>
      </c>
      <c r="V28" s="45">
        <f t="shared" si="6"/>
        <v>0</v>
      </c>
      <c r="W28" s="45">
        <f t="shared" si="6"/>
        <v>0</v>
      </c>
      <c r="X28" s="45">
        <f t="shared" ref="X28:Y28" si="7">X30+X31+X32+X33+X34+X35+X36</f>
        <v>0</v>
      </c>
      <c r="Y28" s="45">
        <f t="shared" si="7"/>
        <v>0</v>
      </c>
      <c r="Z28" s="45">
        <f t="shared" ref="Z28:AC28" si="8">Z30+Z31+Z32+Z33+Z34+Z35+Z36</f>
        <v>0</v>
      </c>
      <c r="AA28" s="45">
        <f t="shared" si="8"/>
        <v>0</v>
      </c>
      <c r="AB28" s="45">
        <f t="shared" si="8"/>
        <v>0</v>
      </c>
      <c r="AC28" s="45">
        <f t="shared" si="8"/>
        <v>0</v>
      </c>
    </row>
    <row r="29" spans="1:29" ht="31.5" customHeight="1" thickBot="1" x14ac:dyDescent="0.35">
      <c r="A29" s="150"/>
      <c r="B29" s="139" t="s">
        <v>56</v>
      </c>
      <c r="C29" s="142"/>
      <c r="D29" s="14"/>
      <c r="E29" s="141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31.5" customHeight="1" thickBot="1" x14ac:dyDescent="0.35">
      <c r="A30" s="143" t="s">
        <v>45</v>
      </c>
      <c r="B30" s="144" t="s">
        <v>57</v>
      </c>
      <c r="C30" s="128">
        <f>F30+H30+J30+L30+N30+P30+R30+T30+V30+AB30+Z30+X30</f>
        <v>0</v>
      </c>
      <c r="D30" s="128">
        <f>G30+I30+K30+M30+O30+Q30+S30+U30+W30+AC30+AA30+Y30</f>
        <v>0</v>
      </c>
      <c r="E30" s="145" t="e">
        <f>D30/C30</f>
        <v>#DIV/0!</v>
      </c>
      <c r="F30" s="146">
        <v>0</v>
      </c>
      <c r="G30" s="146">
        <v>0</v>
      </c>
      <c r="H30" s="146">
        <v>0</v>
      </c>
      <c r="I30" s="146">
        <v>0</v>
      </c>
      <c r="J30" s="146">
        <v>0</v>
      </c>
      <c r="K30" s="146">
        <v>0</v>
      </c>
      <c r="L30" s="146">
        <v>0</v>
      </c>
      <c r="M30" s="146">
        <v>0</v>
      </c>
      <c r="N30" s="146">
        <v>0</v>
      </c>
      <c r="O30" s="146">
        <v>0</v>
      </c>
      <c r="P30" s="146">
        <v>0</v>
      </c>
      <c r="Q30" s="146">
        <v>0</v>
      </c>
      <c r="R30" s="146">
        <v>0</v>
      </c>
      <c r="S30" s="146">
        <v>0</v>
      </c>
      <c r="T30" s="146">
        <v>0</v>
      </c>
      <c r="U30" s="146">
        <v>0</v>
      </c>
      <c r="V30" s="146">
        <v>0</v>
      </c>
      <c r="W30" s="146">
        <v>0</v>
      </c>
      <c r="X30" s="146">
        <v>0</v>
      </c>
      <c r="Y30" s="146">
        <v>0</v>
      </c>
      <c r="Z30" s="146">
        <v>0</v>
      </c>
      <c r="AA30" s="146">
        <v>0</v>
      </c>
      <c r="AB30" s="146">
        <v>0</v>
      </c>
      <c r="AC30" s="146">
        <v>0</v>
      </c>
    </row>
    <row r="31" spans="1:29" ht="31.5" customHeight="1" thickBot="1" x14ac:dyDescent="0.35">
      <c r="A31" s="143" t="s">
        <v>46</v>
      </c>
      <c r="B31" s="153" t="s">
        <v>58</v>
      </c>
      <c r="C31" s="128">
        <f t="shared" ref="C31:D36" si="9">F31+H31+J31+L31+N31+P31+R31+T31+V31+AB31+Z31+X31</f>
        <v>0</v>
      </c>
      <c r="D31" s="128">
        <f t="shared" si="9"/>
        <v>0</v>
      </c>
      <c r="E31" s="145" t="e">
        <f t="shared" si="5"/>
        <v>#DIV/0!</v>
      </c>
      <c r="F31" s="146">
        <v>0</v>
      </c>
      <c r="G31" s="146">
        <v>0</v>
      </c>
      <c r="H31" s="146">
        <v>0</v>
      </c>
      <c r="I31" s="146">
        <v>0</v>
      </c>
      <c r="J31" s="146">
        <v>0</v>
      </c>
      <c r="K31" s="146">
        <v>0</v>
      </c>
      <c r="L31" s="146">
        <v>0</v>
      </c>
      <c r="M31" s="146">
        <v>0</v>
      </c>
      <c r="N31" s="146">
        <v>0</v>
      </c>
      <c r="O31" s="146">
        <v>0</v>
      </c>
      <c r="P31" s="146">
        <v>0</v>
      </c>
      <c r="Q31" s="146">
        <v>0</v>
      </c>
      <c r="R31" s="146">
        <v>0</v>
      </c>
      <c r="S31" s="146">
        <v>0</v>
      </c>
      <c r="T31" s="146">
        <v>0</v>
      </c>
      <c r="U31" s="146">
        <v>0</v>
      </c>
      <c r="V31" s="146">
        <v>0</v>
      </c>
      <c r="W31" s="146">
        <v>0</v>
      </c>
      <c r="X31" s="146">
        <v>0</v>
      </c>
      <c r="Y31" s="146">
        <v>0</v>
      </c>
      <c r="Z31" s="146">
        <v>0</v>
      </c>
      <c r="AA31" s="146">
        <v>0</v>
      </c>
      <c r="AB31" s="146">
        <v>0</v>
      </c>
      <c r="AC31" s="146">
        <v>0</v>
      </c>
    </row>
    <row r="32" spans="1:29" ht="31.5" customHeight="1" thickBot="1" x14ac:dyDescent="0.35">
      <c r="A32" s="143" t="s">
        <v>55</v>
      </c>
      <c r="B32" s="153" t="s">
        <v>59</v>
      </c>
      <c r="C32" s="128">
        <f t="shared" si="9"/>
        <v>0</v>
      </c>
      <c r="D32" s="128">
        <f t="shared" si="9"/>
        <v>0</v>
      </c>
      <c r="E32" s="145" t="e">
        <f t="shared" si="5"/>
        <v>#DIV/0!</v>
      </c>
      <c r="F32" s="146">
        <v>0</v>
      </c>
      <c r="G32" s="146">
        <v>0</v>
      </c>
      <c r="H32" s="146">
        <v>0</v>
      </c>
      <c r="I32" s="146">
        <v>0</v>
      </c>
      <c r="J32" s="146">
        <v>0</v>
      </c>
      <c r="K32" s="146">
        <v>0</v>
      </c>
      <c r="L32" s="146">
        <v>0</v>
      </c>
      <c r="M32" s="146">
        <v>0</v>
      </c>
      <c r="N32" s="146">
        <v>0</v>
      </c>
      <c r="O32" s="146">
        <v>0</v>
      </c>
      <c r="P32" s="146">
        <v>0</v>
      </c>
      <c r="Q32" s="146">
        <v>0</v>
      </c>
      <c r="R32" s="146">
        <v>0</v>
      </c>
      <c r="S32" s="146">
        <v>0</v>
      </c>
      <c r="T32" s="146">
        <v>0</v>
      </c>
      <c r="U32" s="146">
        <v>0</v>
      </c>
      <c r="V32" s="146">
        <v>0</v>
      </c>
      <c r="W32" s="146">
        <v>0</v>
      </c>
      <c r="X32" s="146">
        <v>0</v>
      </c>
      <c r="Y32" s="146">
        <v>0</v>
      </c>
      <c r="Z32" s="146">
        <v>0</v>
      </c>
      <c r="AA32" s="146">
        <v>0</v>
      </c>
      <c r="AB32" s="146">
        <v>0</v>
      </c>
      <c r="AC32" s="146">
        <v>0</v>
      </c>
    </row>
    <row r="33" spans="1:30" ht="31.5" customHeight="1" thickBot="1" x14ac:dyDescent="0.35">
      <c r="A33" s="143" t="s">
        <v>60</v>
      </c>
      <c r="B33" s="161" t="s">
        <v>61</v>
      </c>
      <c r="C33" s="128">
        <f t="shared" si="9"/>
        <v>0</v>
      </c>
      <c r="D33" s="128">
        <f t="shared" si="9"/>
        <v>0</v>
      </c>
      <c r="E33" s="145" t="e">
        <f t="shared" si="5"/>
        <v>#DIV/0!</v>
      </c>
      <c r="F33" s="146">
        <v>0</v>
      </c>
      <c r="G33" s="146">
        <v>0</v>
      </c>
      <c r="H33" s="146">
        <v>0</v>
      </c>
      <c r="I33" s="146">
        <v>0</v>
      </c>
      <c r="J33" s="146">
        <v>0</v>
      </c>
      <c r="K33" s="146">
        <v>0</v>
      </c>
      <c r="L33" s="146">
        <v>0</v>
      </c>
      <c r="M33" s="146">
        <v>0</v>
      </c>
      <c r="N33" s="146">
        <v>0</v>
      </c>
      <c r="O33" s="146">
        <v>0</v>
      </c>
      <c r="P33" s="146">
        <v>0</v>
      </c>
      <c r="Q33" s="146">
        <v>0</v>
      </c>
      <c r="R33" s="146">
        <v>0</v>
      </c>
      <c r="S33" s="146">
        <v>0</v>
      </c>
      <c r="T33" s="146">
        <v>0</v>
      </c>
      <c r="U33" s="146">
        <v>0</v>
      </c>
      <c r="V33" s="146">
        <v>0</v>
      </c>
      <c r="W33" s="146">
        <v>0</v>
      </c>
      <c r="X33" s="146">
        <v>0</v>
      </c>
      <c r="Y33" s="146">
        <v>0</v>
      </c>
      <c r="Z33" s="146">
        <v>0</v>
      </c>
      <c r="AA33" s="146">
        <v>0</v>
      </c>
      <c r="AB33" s="146">
        <v>0</v>
      </c>
      <c r="AC33" s="146">
        <v>0</v>
      </c>
    </row>
    <row r="34" spans="1:30" ht="31.5" customHeight="1" thickBot="1" x14ac:dyDescent="0.35">
      <c r="A34" s="143" t="s">
        <v>62</v>
      </c>
      <c r="B34" s="161" t="s">
        <v>82</v>
      </c>
      <c r="C34" s="128">
        <f t="shared" si="9"/>
        <v>0</v>
      </c>
      <c r="D34" s="128">
        <f t="shared" si="9"/>
        <v>0</v>
      </c>
      <c r="E34" s="145" t="e">
        <f t="shared" si="5"/>
        <v>#DIV/0!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46">
        <v>0</v>
      </c>
      <c r="L34" s="146">
        <v>0</v>
      </c>
      <c r="M34" s="146">
        <v>0</v>
      </c>
      <c r="N34" s="146">
        <v>0</v>
      </c>
      <c r="O34" s="146">
        <v>0</v>
      </c>
      <c r="P34" s="146">
        <v>0</v>
      </c>
      <c r="Q34" s="146">
        <v>0</v>
      </c>
      <c r="R34" s="146">
        <v>0</v>
      </c>
      <c r="S34" s="146">
        <v>0</v>
      </c>
      <c r="T34" s="146">
        <v>0</v>
      </c>
      <c r="U34" s="146">
        <v>0</v>
      </c>
      <c r="V34" s="146">
        <v>0</v>
      </c>
      <c r="W34" s="146">
        <v>0</v>
      </c>
      <c r="X34" s="146">
        <v>0</v>
      </c>
      <c r="Y34" s="146">
        <v>0</v>
      </c>
      <c r="Z34" s="146">
        <v>0</v>
      </c>
      <c r="AA34" s="146">
        <v>0</v>
      </c>
      <c r="AB34" s="146">
        <v>0</v>
      </c>
      <c r="AC34" s="146">
        <v>0</v>
      </c>
    </row>
    <row r="35" spans="1:30" ht="31.5" customHeight="1" thickBot="1" x14ac:dyDescent="0.35">
      <c r="A35" s="143" t="s">
        <v>63</v>
      </c>
      <c r="B35" s="161" t="s">
        <v>64</v>
      </c>
      <c r="C35" s="128">
        <f t="shared" si="9"/>
        <v>0</v>
      </c>
      <c r="D35" s="128">
        <f t="shared" si="9"/>
        <v>0</v>
      </c>
      <c r="E35" s="145" t="e">
        <f t="shared" si="5"/>
        <v>#DIV/0!</v>
      </c>
      <c r="F35" s="146">
        <v>0</v>
      </c>
      <c r="G35" s="146">
        <v>0</v>
      </c>
      <c r="H35" s="146">
        <v>0</v>
      </c>
      <c r="I35" s="146">
        <v>0</v>
      </c>
      <c r="J35" s="146">
        <v>0</v>
      </c>
      <c r="K35" s="146">
        <v>0</v>
      </c>
      <c r="L35" s="146">
        <v>0</v>
      </c>
      <c r="M35" s="146">
        <v>0</v>
      </c>
      <c r="N35" s="146">
        <v>0</v>
      </c>
      <c r="O35" s="146">
        <v>0</v>
      </c>
      <c r="P35" s="146">
        <v>0</v>
      </c>
      <c r="Q35" s="146">
        <v>0</v>
      </c>
      <c r="R35" s="146">
        <v>0</v>
      </c>
      <c r="S35" s="146">
        <v>0</v>
      </c>
      <c r="T35" s="146">
        <v>0</v>
      </c>
      <c r="U35" s="146">
        <v>0</v>
      </c>
      <c r="V35" s="146">
        <v>0</v>
      </c>
      <c r="W35" s="146">
        <v>0</v>
      </c>
      <c r="X35" s="146">
        <v>0</v>
      </c>
      <c r="Y35" s="146">
        <v>0</v>
      </c>
      <c r="Z35" s="146">
        <v>0</v>
      </c>
      <c r="AA35" s="146">
        <v>0</v>
      </c>
      <c r="AB35" s="146">
        <v>0</v>
      </c>
      <c r="AC35" s="146">
        <v>0</v>
      </c>
    </row>
    <row r="36" spans="1:30" ht="31.5" customHeight="1" thickBot="1" x14ac:dyDescent="0.35">
      <c r="A36" s="147" t="s">
        <v>65</v>
      </c>
      <c r="B36" s="162" t="s">
        <v>53</v>
      </c>
      <c r="C36" s="128">
        <f t="shared" si="9"/>
        <v>0</v>
      </c>
      <c r="D36" s="128">
        <f t="shared" si="9"/>
        <v>0</v>
      </c>
      <c r="E36" s="132" t="e">
        <f>D36/C36</f>
        <v>#DIV/0!</v>
      </c>
      <c r="F36" s="146">
        <v>0</v>
      </c>
      <c r="G36" s="146">
        <v>0</v>
      </c>
      <c r="H36" s="146">
        <v>0</v>
      </c>
      <c r="I36" s="146">
        <v>0</v>
      </c>
      <c r="J36" s="146">
        <v>0</v>
      </c>
      <c r="K36" s="146">
        <v>0</v>
      </c>
      <c r="L36" s="146">
        <v>0</v>
      </c>
      <c r="M36" s="146">
        <v>0</v>
      </c>
      <c r="N36" s="146">
        <v>0</v>
      </c>
      <c r="O36" s="146">
        <v>0</v>
      </c>
      <c r="P36" s="146">
        <v>0</v>
      </c>
      <c r="Q36" s="146">
        <v>0</v>
      </c>
      <c r="R36" s="146">
        <v>0</v>
      </c>
      <c r="S36" s="146">
        <v>0</v>
      </c>
      <c r="T36" s="146">
        <v>0</v>
      </c>
      <c r="U36" s="146">
        <v>0</v>
      </c>
      <c r="V36" s="146">
        <v>0</v>
      </c>
      <c r="W36" s="146">
        <v>0</v>
      </c>
      <c r="X36" s="146">
        <v>0</v>
      </c>
      <c r="Y36" s="146">
        <v>0</v>
      </c>
      <c r="Z36" s="146">
        <v>0</v>
      </c>
      <c r="AA36" s="146">
        <v>0</v>
      </c>
      <c r="AB36" s="146">
        <v>0</v>
      </c>
      <c r="AC36" s="146">
        <v>0</v>
      </c>
    </row>
    <row r="37" spans="1:30" ht="31.5" customHeight="1" thickBot="1" x14ac:dyDescent="0.35">
      <c r="A37" s="148" t="s">
        <v>43</v>
      </c>
      <c r="B37" s="158" t="s">
        <v>66</v>
      </c>
      <c r="C37" s="128">
        <f>F37+H37+J37+L37+N37+P37+R37+T37+V37+AB37+Z37+X37</f>
        <v>0</v>
      </c>
      <c r="D37" s="128">
        <f>G37+I37+K37+M37+O37+Q37+S37+U37+W37+AC37+AA37+Y37</f>
        <v>0</v>
      </c>
      <c r="E37" s="137" t="e">
        <f t="shared" si="5"/>
        <v>#DIV/0!</v>
      </c>
      <c r="F37" s="160"/>
      <c r="G37" s="160"/>
      <c r="H37" s="160"/>
      <c r="I37" s="160"/>
      <c r="J37" s="160"/>
      <c r="K37" s="45"/>
      <c r="L37" s="45"/>
      <c r="M37" s="45"/>
      <c r="N37" s="45"/>
      <c r="O37" s="45"/>
      <c r="P37" s="45"/>
      <c r="Q37" s="45"/>
      <c r="R37" s="160"/>
      <c r="S37" s="45"/>
      <c r="T37" s="160"/>
      <c r="U37" s="45"/>
      <c r="V37" s="160"/>
      <c r="W37" s="45"/>
      <c r="X37" s="160"/>
      <c r="Y37" s="45"/>
      <c r="Z37" s="160"/>
      <c r="AA37" s="45"/>
      <c r="AB37" s="160"/>
      <c r="AC37" s="45"/>
    </row>
    <row r="38" spans="1:30" ht="31.5" customHeight="1" thickBot="1" x14ac:dyDescent="0.35">
      <c r="A38" s="148" t="s">
        <v>67</v>
      </c>
      <c r="B38" s="135" t="s">
        <v>16</v>
      </c>
      <c r="C38" s="163">
        <f>C40+C41+C42+C43</f>
        <v>2347.9749999999999</v>
      </c>
      <c r="D38" s="163">
        <f>D40+D41+D42+D43</f>
        <v>2322.8174300000001</v>
      </c>
      <c r="E38" s="137">
        <f t="shared" si="5"/>
        <v>0.98928541828596994</v>
      </c>
      <c r="F38" s="160">
        <f t="shared" ref="F38:X38" si="10">F40+F41+F42+F43</f>
        <v>479</v>
      </c>
      <c r="G38" s="160">
        <f t="shared" si="10"/>
        <v>37.989800000000002</v>
      </c>
      <c r="H38" s="160">
        <f t="shared" si="10"/>
        <v>438.85</v>
      </c>
      <c r="I38" s="160">
        <f t="shared" si="10"/>
        <v>675.0064900000001</v>
      </c>
      <c r="J38" s="160">
        <f t="shared" si="10"/>
        <v>133.07544000000001</v>
      </c>
      <c r="K38" s="45">
        <f t="shared" si="10"/>
        <v>153.57909999999998</v>
      </c>
      <c r="L38" s="45">
        <f t="shared" si="10"/>
        <v>116</v>
      </c>
      <c r="M38" s="45">
        <f t="shared" si="10"/>
        <v>67.878780000000006</v>
      </c>
      <c r="N38" s="45">
        <f t="shared" si="10"/>
        <v>84</v>
      </c>
      <c r="O38" s="45">
        <f t="shared" si="10"/>
        <v>-84.87487999999999</v>
      </c>
      <c r="P38" s="45">
        <f t="shared" si="10"/>
        <v>73.656000000000006</v>
      </c>
      <c r="Q38" s="45">
        <f t="shared" si="10"/>
        <v>60.77666</v>
      </c>
      <c r="R38" s="45">
        <f t="shared" si="10"/>
        <v>64.007000000000005</v>
      </c>
      <c r="S38" s="45">
        <f t="shared" si="10"/>
        <v>36.091169999999998</v>
      </c>
      <c r="T38" s="45">
        <f t="shared" si="10"/>
        <v>49.006999999999998</v>
      </c>
      <c r="U38" s="45">
        <f t="shared" si="10"/>
        <v>66.199389999999994</v>
      </c>
      <c r="V38" s="45">
        <f t="shared" si="10"/>
        <v>334.90800000000002</v>
      </c>
      <c r="W38" s="45">
        <f t="shared" si="10"/>
        <v>584.42547999999999</v>
      </c>
      <c r="X38" s="45">
        <f t="shared" si="10"/>
        <v>278.96356000000003</v>
      </c>
      <c r="Y38" s="45">
        <f>Y40+Y41+Y42+Y43</f>
        <v>185.63642999999999</v>
      </c>
      <c r="Z38" s="45">
        <f t="shared" ref="Z38:AC38" si="11">Z40+Z41+Z42+Z43</f>
        <v>171.35599999999999</v>
      </c>
      <c r="AA38" s="45">
        <f t="shared" si="11"/>
        <v>88.935040000000001</v>
      </c>
      <c r="AB38" s="45">
        <f t="shared" si="11"/>
        <v>125.152</v>
      </c>
      <c r="AC38" s="45">
        <f t="shared" si="11"/>
        <v>451.17397000000005</v>
      </c>
    </row>
    <row r="39" spans="1:30" ht="31.5" customHeight="1" thickBot="1" x14ac:dyDescent="0.35">
      <c r="A39" s="150"/>
      <c r="B39" s="139" t="s">
        <v>13</v>
      </c>
      <c r="C39" s="140"/>
      <c r="D39" s="13"/>
      <c r="E39" s="141"/>
      <c r="F39" s="164"/>
      <c r="G39" s="164"/>
      <c r="H39" s="164"/>
      <c r="I39" s="164"/>
      <c r="J39" s="164"/>
      <c r="K39" s="17"/>
      <c r="L39" s="164"/>
      <c r="M39" s="164"/>
      <c r="N39" s="164"/>
      <c r="O39" s="164"/>
      <c r="P39" s="164"/>
      <c r="Q39" s="17"/>
      <c r="R39" s="164"/>
      <c r="S39" s="17"/>
      <c r="T39" s="164"/>
      <c r="U39" s="17"/>
      <c r="V39" s="164"/>
      <c r="W39" s="17"/>
      <c r="X39" s="164"/>
      <c r="Y39" s="17"/>
      <c r="Z39" s="164"/>
      <c r="AA39" s="17"/>
      <c r="AB39" s="164"/>
      <c r="AC39" s="17"/>
    </row>
    <row r="40" spans="1:30" ht="31.5" customHeight="1" thickBot="1" x14ac:dyDescent="0.35">
      <c r="A40" s="143" t="s">
        <v>68</v>
      </c>
      <c r="B40" s="144" t="s">
        <v>17</v>
      </c>
      <c r="C40" s="128">
        <f t="shared" ref="C40:D44" si="12">F40+H40+J40+L40+N40+P40+R40+T40+V40+AB40+Z40+X40</f>
        <v>1188.6175600000001</v>
      </c>
      <c r="D40" s="128">
        <f t="shared" si="12"/>
        <v>1180.8834400000001</v>
      </c>
      <c r="E40" s="145">
        <f t="shared" si="5"/>
        <v>0.9934931804305499</v>
      </c>
      <c r="F40" s="152">
        <v>340</v>
      </c>
      <c r="G40" s="152">
        <v>0</v>
      </c>
      <c r="H40" s="152">
        <v>273.25</v>
      </c>
      <c r="I40" s="152">
        <v>540.97797000000003</v>
      </c>
      <c r="J40" s="8">
        <v>0</v>
      </c>
      <c r="K40" s="8">
        <v>0</v>
      </c>
      <c r="L40" s="152">
        <v>0</v>
      </c>
      <c r="M40" s="152">
        <v>0</v>
      </c>
      <c r="N40" s="152">
        <v>0</v>
      </c>
      <c r="O40" s="152">
        <v>-145.26718</v>
      </c>
      <c r="P40" s="152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152">
        <v>283</v>
      </c>
      <c r="W40" s="8">
        <v>500</v>
      </c>
      <c r="X40" s="152">
        <v>237.02456000000001</v>
      </c>
      <c r="Y40" s="8">
        <v>100</v>
      </c>
      <c r="Z40" s="152">
        <v>47.2</v>
      </c>
      <c r="AA40" s="8">
        <v>0</v>
      </c>
      <c r="AB40" s="152">
        <v>8.1430000000000007</v>
      </c>
      <c r="AC40" s="8">
        <v>185.17265</v>
      </c>
    </row>
    <row r="41" spans="1:30" ht="31.5" customHeight="1" thickBot="1" x14ac:dyDescent="0.35">
      <c r="A41" s="143" t="s">
        <v>69</v>
      </c>
      <c r="B41" s="144" t="s">
        <v>18</v>
      </c>
      <c r="C41" s="128">
        <f t="shared" si="12"/>
        <v>931.96799999999996</v>
      </c>
      <c r="D41" s="128">
        <f t="shared" si="12"/>
        <v>914.54455000000007</v>
      </c>
      <c r="E41" s="145">
        <f t="shared" si="5"/>
        <v>0.98130466925903048</v>
      </c>
      <c r="F41" s="152">
        <v>100</v>
      </c>
      <c r="G41" s="152">
        <v>8.9859500000000008</v>
      </c>
      <c r="H41" s="152">
        <v>100</v>
      </c>
      <c r="I41" s="152">
        <v>132.77682999999999</v>
      </c>
      <c r="J41" s="8">
        <v>100</v>
      </c>
      <c r="K41" s="8">
        <v>89.238249999999994</v>
      </c>
      <c r="L41" s="152">
        <v>100</v>
      </c>
      <c r="M41" s="152">
        <v>27.03744</v>
      </c>
      <c r="N41" s="152">
        <v>70</v>
      </c>
      <c r="O41" s="152">
        <v>55</v>
      </c>
      <c r="P41" s="152">
        <v>60</v>
      </c>
      <c r="Q41" s="8">
        <v>50.77666</v>
      </c>
      <c r="R41" s="152">
        <v>50</v>
      </c>
      <c r="S41" s="8">
        <v>36.091169999999998</v>
      </c>
      <c r="T41" s="152">
        <v>40</v>
      </c>
      <c r="U41" s="8">
        <v>43.155900000000003</v>
      </c>
      <c r="V41" s="152">
        <v>40</v>
      </c>
      <c r="W41" s="8">
        <v>60.896569999999997</v>
      </c>
      <c r="X41" s="152">
        <v>30.803000000000001</v>
      </c>
      <c r="Y41" s="8">
        <v>65.968310000000002</v>
      </c>
      <c r="Z41" s="152">
        <v>124.15600000000001</v>
      </c>
      <c r="AA41" s="8">
        <v>78.616150000000005</v>
      </c>
      <c r="AB41" s="152">
        <v>117.009</v>
      </c>
      <c r="AC41" s="8">
        <v>266.00132000000002</v>
      </c>
      <c r="AD41" s="2"/>
    </row>
    <row r="42" spans="1:30" ht="31.5" customHeight="1" thickBot="1" x14ac:dyDescent="0.35">
      <c r="A42" s="143" t="s">
        <v>70</v>
      </c>
      <c r="B42" s="144" t="s">
        <v>19</v>
      </c>
      <c r="C42" s="128">
        <f t="shared" si="12"/>
        <v>140.714</v>
      </c>
      <c r="D42" s="128">
        <f t="shared" si="12"/>
        <v>140.714</v>
      </c>
      <c r="E42" s="145">
        <f t="shared" si="5"/>
        <v>1</v>
      </c>
      <c r="F42" s="152">
        <v>27</v>
      </c>
      <c r="G42" s="152">
        <v>27</v>
      </c>
      <c r="H42" s="152">
        <v>7</v>
      </c>
      <c r="I42" s="152">
        <v>0</v>
      </c>
      <c r="J42" s="8">
        <v>17</v>
      </c>
      <c r="K42" s="8">
        <v>6.1545899999999998</v>
      </c>
      <c r="L42" s="152">
        <v>16</v>
      </c>
      <c r="M42" s="152">
        <v>16</v>
      </c>
      <c r="N42" s="152">
        <v>14</v>
      </c>
      <c r="O42" s="152">
        <v>5</v>
      </c>
      <c r="P42" s="152">
        <v>13.656000000000001</v>
      </c>
      <c r="Q42" s="8">
        <v>10</v>
      </c>
      <c r="R42" s="152">
        <v>14.007</v>
      </c>
      <c r="S42" s="8">
        <v>0</v>
      </c>
      <c r="T42" s="152">
        <v>9.0069999999999997</v>
      </c>
      <c r="U42" s="8">
        <v>23.043489999999998</v>
      </c>
      <c r="V42" s="152">
        <v>11.907999999999999</v>
      </c>
      <c r="W42" s="8">
        <v>23.52891</v>
      </c>
      <c r="X42" s="152">
        <v>11.135999999999999</v>
      </c>
      <c r="Y42" s="8">
        <v>19.668119999999998</v>
      </c>
      <c r="Z42" s="152"/>
      <c r="AA42" s="8">
        <v>10.31889</v>
      </c>
      <c r="AB42" s="152"/>
      <c r="AC42" s="8"/>
      <c r="AD42" s="2"/>
    </row>
    <row r="43" spans="1:30" ht="31.5" customHeight="1" thickBot="1" x14ac:dyDescent="0.35">
      <c r="A43" s="147" t="s">
        <v>71</v>
      </c>
      <c r="B43" s="131" t="s">
        <v>27</v>
      </c>
      <c r="C43" s="128">
        <f t="shared" si="12"/>
        <v>86.675439999999995</v>
      </c>
      <c r="D43" s="128">
        <f t="shared" si="12"/>
        <v>86.675440000000009</v>
      </c>
      <c r="E43" s="132">
        <f t="shared" si="5"/>
        <v>1.0000000000000002</v>
      </c>
      <c r="F43" s="157">
        <v>12</v>
      </c>
      <c r="G43" s="157">
        <v>2.0038499999999999</v>
      </c>
      <c r="H43" s="157">
        <v>58.6</v>
      </c>
      <c r="I43" s="157">
        <v>1.25169</v>
      </c>
      <c r="J43" s="16">
        <v>16.07544</v>
      </c>
      <c r="K43" s="16">
        <v>58.186259999999997</v>
      </c>
      <c r="L43" s="157">
        <v>0</v>
      </c>
      <c r="M43" s="157">
        <v>24.841339999999999</v>
      </c>
      <c r="N43" s="157">
        <v>0</v>
      </c>
      <c r="O43" s="157">
        <v>0.39229999999999998</v>
      </c>
      <c r="P43" s="157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57"/>
      <c r="AA43" s="16"/>
      <c r="AB43" s="157"/>
      <c r="AC43" s="16"/>
      <c r="AD43" s="2"/>
    </row>
    <row r="44" spans="1:30" ht="68.25" customHeight="1" thickBot="1" x14ac:dyDescent="0.35">
      <c r="A44" s="148" t="s">
        <v>72</v>
      </c>
      <c r="B44" s="135" t="s">
        <v>73</v>
      </c>
      <c r="C44" s="159">
        <f t="shared" si="12"/>
        <v>0</v>
      </c>
      <c r="D44" s="159">
        <f t="shared" si="12"/>
        <v>0</v>
      </c>
      <c r="E44" s="165">
        <v>0</v>
      </c>
      <c r="F44" s="160">
        <v>0</v>
      </c>
      <c r="G44" s="160">
        <v>0</v>
      </c>
      <c r="H44" s="160">
        <v>0</v>
      </c>
      <c r="I44" s="160">
        <v>0</v>
      </c>
      <c r="J44" s="160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2"/>
    </row>
    <row r="45" spans="1:30" ht="33.75" customHeight="1" thickBot="1" x14ac:dyDescent="0.35">
      <c r="A45" s="148" t="s">
        <v>74</v>
      </c>
      <c r="B45" s="135" t="s">
        <v>77</v>
      </c>
      <c r="C45" s="163">
        <f>C47+C48</f>
        <v>1595.6</v>
      </c>
      <c r="D45" s="163">
        <f>D47+D48</f>
        <v>1564.0049979999999</v>
      </c>
      <c r="E45" s="165">
        <f t="shared" si="5"/>
        <v>0.98019867009275508</v>
      </c>
      <c r="F45" s="160">
        <f t="shared" ref="F45:AC45" si="13">F47+F48</f>
        <v>160</v>
      </c>
      <c r="G45" s="160">
        <f t="shared" si="13"/>
        <v>64.385620000000003</v>
      </c>
      <c r="H45" s="160">
        <f t="shared" si="13"/>
        <v>138</v>
      </c>
      <c r="I45" s="160">
        <f t="shared" si="13"/>
        <v>59.389900000000004</v>
      </c>
      <c r="J45" s="160">
        <f t="shared" si="13"/>
        <v>138</v>
      </c>
      <c r="K45" s="45">
        <f t="shared" si="13"/>
        <v>248.90703000000002</v>
      </c>
      <c r="L45" s="160">
        <f t="shared" si="13"/>
        <v>138</v>
      </c>
      <c r="M45" s="45">
        <f t="shared" si="13"/>
        <v>136.11466799999999</v>
      </c>
      <c r="N45" s="160">
        <f t="shared" si="13"/>
        <v>118</v>
      </c>
      <c r="O45" s="45">
        <f t="shared" si="13"/>
        <v>132.92329000000001</v>
      </c>
      <c r="P45" s="160">
        <f t="shared" si="13"/>
        <v>118</v>
      </c>
      <c r="Q45" s="45">
        <f t="shared" si="13"/>
        <v>114.43133</v>
      </c>
      <c r="R45" s="45">
        <f t="shared" si="13"/>
        <v>134</v>
      </c>
      <c r="S45" s="45">
        <f t="shared" si="13"/>
        <v>126.04910000000001</v>
      </c>
      <c r="T45" s="45">
        <f t="shared" si="13"/>
        <v>149</v>
      </c>
      <c r="U45" s="45">
        <f t="shared" si="13"/>
        <v>125.39704</v>
      </c>
      <c r="V45" s="45">
        <f t="shared" si="13"/>
        <v>114</v>
      </c>
      <c r="W45" s="45">
        <f t="shared" si="13"/>
        <v>110.03546</v>
      </c>
      <c r="X45" s="45">
        <f t="shared" si="13"/>
        <v>130</v>
      </c>
      <c r="Y45" s="45">
        <f t="shared" si="13"/>
        <v>142.78066000000001</v>
      </c>
      <c r="Z45" s="45">
        <f t="shared" si="13"/>
        <v>104.1</v>
      </c>
      <c r="AA45" s="45">
        <f t="shared" si="13"/>
        <v>119.10623</v>
      </c>
      <c r="AB45" s="45">
        <f t="shared" si="13"/>
        <v>154.5</v>
      </c>
      <c r="AC45" s="45">
        <f t="shared" si="13"/>
        <v>184.48466999999999</v>
      </c>
      <c r="AD45" s="2"/>
    </row>
    <row r="46" spans="1:30" ht="25.15" customHeight="1" thickBot="1" x14ac:dyDescent="0.35">
      <c r="A46" s="150"/>
      <c r="B46" s="139" t="s">
        <v>13</v>
      </c>
      <c r="C46" s="166"/>
      <c r="D46" s="13"/>
      <c r="E46" s="141"/>
      <c r="F46" s="164"/>
      <c r="G46" s="164"/>
      <c r="H46" s="164"/>
      <c r="I46" s="164"/>
      <c r="J46" s="164"/>
      <c r="K46" s="17"/>
      <c r="L46" s="164"/>
      <c r="M46" s="164"/>
      <c r="N46" s="164"/>
      <c r="O46" s="164"/>
      <c r="P46" s="164"/>
      <c r="Q46" s="17"/>
      <c r="R46" s="164"/>
      <c r="S46" s="17"/>
      <c r="T46" s="164"/>
      <c r="U46" s="17"/>
      <c r="V46" s="164"/>
      <c r="W46" s="17"/>
      <c r="X46" s="164"/>
      <c r="Y46" s="17"/>
      <c r="Z46" s="164"/>
      <c r="AA46" s="17"/>
      <c r="AB46" s="164"/>
      <c r="AC46" s="17"/>
      <c r="AD46" s="2"/>
    </row>
    <row r="47" spans="1:30" ht="31.5" customHeight="1" thickBot="1" x14ac:dyDescent="0.35">
      <c r="A47" s="143" t="s">
        <v>75</v>
      </c>
      <c r="B47" s="144" t="s">
        <v>78</v>
      </c>
      <c r="C47" s="128">
        <f t="shared" ref="C47:D50" si="14">F47+H47+J47+L47+N47+P47+R47+T47+V47+AB47+Z47+X47</f>
        <v>172</v>
      </c>
      <c r="D47" s="128">
        <f t="shared" si="14"/>
        <v>168.71042</v>
      </c>
      <c r="E47" s="167">
        <f t="shared" si="5"/>
        <v>0.98087453488372089</v>
      </c>
      <c r="F47" s="152">
        <v>20</v>
      </c>
      <c r="G47" s="152">
        <v>0</v>
      </c>
      <c r="H47" s="152">
        <v>18</v>
      </c>
      <c r="I47" s="152">
        <v>23.971350000000001</v>
      </c>
      <c r="J47" s="152">
        <v>18</v>
      </c>
      <c r="K47" s="8">
        <v>26.855879999999999</v>
      </c>
      <c r="L47" s="152">
        <v>18</v>
      </c>
      <c r="M47" s="152">
        <v>0</v>
      </c>
      <c r="N47" s="152">
        <v>18</v>
      </c>
      <c r="O47" s="152">
        <v>14.00746</v>
      </c>
      <c r="P47" s="152">
        <v>18</v>
      </c>
      <c r="Q47" s="8">
        <v>14.84806</v>
      </c>
      <c r="R47" s="152">
        <v>14</v>
      </c>
      <c r="S47" s="8">
        <v>14.69021</v>
      </c>
      <c r="T47" s="152">
        <v>14</v>
      </c>
      <c r="U47" s="8">
        <v>14.866580000000001</v>
      </c>
      <c r="V47" s="152">
        <v>14</v>
      </c>
      <c r="W47" s="8">
        <v>14.866580000000001</v>
      </c>
      <c r="X47" s="152">
        <v>0</v>
      </c>
      <c r="Y47" s="8">
        <v>14.866580000000001</v>
      </c>
      <c r="Z47" s="152">
        <v>4</v>
      </c>
      <c r="AA47" s="8">
        <v>14.866580000000001</v>
      </c>
      <c r="AB47" s="152">
        <v>16</v>
      </c>
      <c r="AC47" s="8">
        <v>14.87114</v>
      </c>
      <c r="AD47" s="2"/>
    </row>
    <row r="48" spans="1:30" ht="27" customHeight="1" thickBot="1" x14ac:dyDescent="0.35">
      <c r="A48" s="147" t="s">
        <v>76</v>
      </c>
      <c r="B48" s="131" t="s">
        <v>79</v>
      </c>
      <c r="C48" s="128">
        <f t="shared" si="14"/>
        <v>1423.6</v>
      </c>
      <c r="D48" s="128">
        <f t="shared" si="14"/>
        <v>1395.294578</v>
      </c>
      <c r="E48" s="168">
        <f>D48/C48</f>
        <v>0.98011701180106781</v>
      </c>
      <c r="F48" s="157">
        <v>140</v>
      </c>
      <c r="G48" s="157">
        <v>64.385620000000003</v>
      </c>
      <c r="H48" s="157">
        <v>120</v>
      </c>
      <c r="I48" s="157">
        <v>35.418550000000003</v>
      </c>
      <c r="J48" s="157">
        <v>120</v>
      </c>
      <c r="K48" s="16">
        <v>222.05115000000001</v>
      </c>
      <c r="L48" s="157">
        <v>120</v>
      </c>
      <c r="M48" s="157">
        <v>136.11466799999999</v>
      </c>
      <c r="N48" s="157">
        <v>100</v>
      </c>
      <c r="O48" s="157">
        <v>118.91583</v>
      </c>
      <c r="P48" s="157">
        <v>100</v>
      </c>
      <c r="Q48" s="16">
        <v>99.583269999999999</v>
      </c>
      <c r="R48" s="157">
        <v>120</v>
      </c>
      <c r="S48" s="16">
        <v>111.35889</v>
      </c>
      <c r="T48" s="157">
        <v>135</v>
      </c>
      <c r="U48" s="16">
        <v>110.53046000000001</v>
      </c>
      <c r="V48" s="157">
        <v>100</v>
      </c>
      <c r="W48" s="16">
        <v>95.168880000000001</v>
      </c>
      <c r="X48" s="157">
        <v>130</v>
      </c>
      <c r="Y48" s="16">
        <v>127.91408</v>
      </c>
      <c r="Z48" s="157">
        <v>100.1</v>
      </c>
      <c r="AA48" s="16">
        <v>104.23965</v>
      </c>
      <c r="AB48" s="157">
        <v>138.5</v>
      </c>
      <c r="AC48" s="16">
        <v>169.61353</v>
      </c>
      <c r="AD48" s="2"/>
    </row>
    <row r="49" spans="1:30" ht="29.25" customHeight="1" thickBot="1" x14ac:dyDescent="0.35">
      <c r="A49" s="148" t="s">
        <v>80</v>
      </c>
      <c r="B49" s="135" t="s">
        <v>81</v>
      </c>
      <c r="C49" s="159">
        <f t="shared" si="14"/>
        <v>0</v>
      </c>
      <c r="D49" s="159">
        <f t="shared" si="14"/>
        <v>0</v>
      </c>
      <c r="E49" s="165" t="e">
        <f t="shared" si="5"/>
        <v>#DIV/0!</v>
      </c>
      <c r="F49" s="160">
        <v>0</v>
      </c>
      <c r="G49" s="160">
        <v>0</v>
      </c>
      <c r="H49" s="160">
        <v>0</v>
      </c>
      <c r="I49" s="160">
        <v>0</v>
      </c>
      <c r="J49" s="160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2"/>
    </row>
    <row r="50" spans="1:30" ht="27" customHeight="1" thickBot="1" x14ac:dyDescent="0.35">
      <c r="A50" s="148" t="s">
        <v>90</v>
      </c>
      <c r="B50" s="135" t="s">
        <v>91</v>
      </c>
      <c r="C50" s="159">
        <f t="shared" si="14"/>
        <v>75</v>
      </c>
      <c r="D50" s="159">
        <f t="shared" si="14"/>
        <v>73.2</v>
      </c>
      <c r="E50" s="165">
        <f>D50/C50</f>
        <v>0.97600000000000009</v>
      </c>
      <c r="F50" s="160">
        <v>0</v>
      </c>
      <c r="G50" s="160">
        <v>0</v>
      </c>
      <c r="H50" s="160">
        <v>0</v>
      </c>
      <c r="I50" s="160">
        <v>0</v>
      </c>
      <c r="J50" s="160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160">
        <v>75</v>
      </c>
      <c r="S50" s="45">
        <v>28.2</v>
      </c>
      <c r="T50" s="160">
        <v>0</v>
      </c>
      <c r="U50" s="45">
        <v>45</v>
      </c>
      <c r="V50" s="160">
        <v>0</v>
      </c>
      <c r="W50" s="45">
        <v>0</v>
      </c>
      <c r="X50" s="45">
        <v>0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2"/>
    </row>
    <row r="51" spans="1:30" ht="27.75" customHeight="1" thickBot="1" x14ac:dyDescent="0.35">
      <c r="A51" s="169"/>
      <c r="B51" s="170" t="s">
        <v>8</v>
      </c>
      <c r="C51" s="171">
        <f>C9+C10+C11+C21+C27+C28+C37+C38+C44+C45+C49+C50</f>
        <v>6947.6265600000006</v>
      </c>
      <c r="D51" s="171">
        <f>D9+D10+D11+D21+D27+D28+D37+D38+D44+D45+D49+D50</f>
        <v>6886.8457779999999</v>
      </c>
      <c r="E51" s="172">
        <f>D51/C51</f>
        <v>0.99125157613537584</v>
      </c>
      <c r="F51" s="171">
        <f>F9+F10+F11+F21+F27+F28+F37+F38+F44+F45+F49+F50</f>
        <v>806</v>
      </c>
      <c r="G51" s="171">
        <f t="shared" ref="G51:AC51" si="15">G9+G10+G11+G21+G27+G28+G37+G38+G44+G45+G49+G50</f>
        <v>104.89542</v>
      </c>
      <c r="H51" s="171">
        <f t="shared" si="15"/>
        <v>878.6</v>
      </c>
      <c r="I51" s="171">
        <f t="shared" si="15"/>
        <v>769.15139000000011</v>
      </c>
      <c r="J51" s="171">
        <f t="shared" si="15"/>
        <v>710.24</v>
      </c>
      <c r="K51" s="171">
        <f t="shared" si="15"/>
        <v>862.20355999999992</v>
      </c>
      <c r="L51" s="171">
        <f t="shared" si="15"/>
        <v>553.91200000000003</v>
      </c>
      <c r="M51" s="171">
        <f t="shared" si="15"/>
        <v>713.447948</v>
      </c>
      <c r="N51" s="171">
        <f t="shared" si="15"/>
        <v>409</v>
      </c>
      <c r="O51" s="171">
        <f t="shared" si="15"/>
        <v>263.23941000000002</v>
      </c>
      <c r="P51" s="171">
        <f t="shared" si="15"/>
        <v>386.65600000000001</v>
      </c>
      <c r="Q51" s="171">
        <f t="shared" si="15"/>
        <v>337.66759000000002</v>
      </c>
      <c r="R51" s="171">
        <f t="shared" si="15"/>
        <v>498.00700000000001</v>
      </c>
      <c r="S51" s="171">
        <f t="shared" si="15"/>
        <v>445.78226999999998</v>
      </c>
      <c r="T51" s="171">
        <f t="shared" si="15"/>
        <v>411.50700000000001</v>
      </c>
      <c r="U51" s="171">
        <f t="shared" si="15"/>
        <v>306.73403000000002</v>
      </c>
      <c r="V51" s="171">
        <f t="shared" si="15"/>
        <v>712.90800000000002</v>
      </c>
      <c r="W51" s="171">
        <f t="shared" si="15"/>
        <v>1033.82214</v>
      </c>
      <c r="X51" s="171">
        <f t="shared" si="15"/>
        <v>692.96356000000003</v>
      </c>
      <c r="Y51" s="171">
        <f t="shared" si="15"/>
        <v>555.65773000000002</v>
      </c>
      <c r="Z51" s="171">
        <f t="shared" si="15"/>
        <v>540.45600000000002</v>
      </c>
      <c r="AA51" s="171">
        <f t="shared" si="15"/>
        <v>533.92635000000007</v>
      </c>
      <c r="AB51" s="171">
        <f t="shared" si="15"/>
        <v>347.37700000000001</v>
      </c>
      <c r="AC51" s="171">
        <f t="shared" si="15"/>
        <v>960.31794000000014</v>
      </c>
      <c r="AD51" s="2"/>
    </row>
    <row r="52" spans="1:30" ht="33.75" customHeight="1" x14ac:dyDescent="0.3">
      <c r="A52" s="5"/>
      <c r="B52" s="11" t="s">
        <v>84</v>
      </c>
      <c r="C52" s="173"/>
      <c r="D52" s="174" t="s">
        <v>83</v>
      </c>
      <c r="E52" s="12"/>
      <c r="F52" s="11"/>
      <c r="G52" s="11" t="s">
        <v>100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2"/>
    </row>
    <row r="53" spans="1:30" ht="35.25" customHeight="1" x14ac:dyDescent="0.3">
      <c r="A53" s="5"/>
      <c r="B53" s="1" t="s">
        <v>95</v>
      </c>
      <c r="C53" s="3"/>
      <c r="D53" s="3"/>
      <c r="E53" s="175" t="s">
        <v>44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2"/>
    </row>
  </sheetData>
  <mergeCells count="19"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</mergeCells>
  <pageMargins left="0.23622047244094491" right="0.23622047244094491" top="0.23622047244094491" bottom="0.35433070866141736" header="0.31496062992125984" footer="0.31496062992125984"/>
  <pageSetup paperSize="9" scale="35" orientation="landscape" r:id="rId1"/>
  <colBreaks count="1" manualBreakCount="1">
    <brk id="23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2020 нсзу</vt:lpstr>
      <vt:lpstr>2020 бюдж </vt:lpstr>
      <vt:lpstr>' 2020 нсзу'!Область_печати</vt:lpstr>
      <vt:lpstr>'2020 бюдж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2019-12-30T10:31:42Z</cp:lastPrinted>
  <dcterms:created xsi:type="dcterms:W3CDTF">2016-03-28T07:13:45Z</dcterms:created>
  <dcterms:modified xsi:type="dcterms:W3CDTF">2021-01-13T09:22:13Z</dcterms:modified>
</cp:coreProperties>
</file>